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I. Rebalans 2025\Web i odjeli\"/>
    </mc:Choice>
  </mc:AlternateContent>
  <xr:revisionPtr revIDLastSave="0" documentId="13_ncr:1_{DFA4539E-CE23-4A2B-B0C3-6F25ED4D1E64}" xr6:coauthVersionLast="47" xr6:coauthVersionMax="47" xr10:uidLastSave="{00000000-0000-0000-0000-000000000000}"/>
  <bookViews>
    <workbookView xWindow="-120" yWindow="-120" windowWidth="29040" windowHeight="15840" tabRatio="828" xr2:uid="{07A62999-ED91-414E-B582-AA2A70395610}"/>
  </bookViews>
  <sheets>
    <sheet name="SAŽETAK" sheetId="7" r:id="rId1"/>
    <sheet name=" Račun prihoda i rashoda" sheetId="6" r:id="rId2"/>
    <sheet name="Prihodi i rashodi po izvorima" sheetId="5" r:id="rId3"/>
    <sheet name="Rashodi prema funkcijskoj klas" sheetId="4" r:id="rId4"/>
    <sheet name="Račun financiranja" sheetId="3" r:id="rId5"/>
    <sheet name="Višak-manjak i VPU" sheetId="2" r:id="rId6"/>
    <sheet name="POSEBNI DIO" sheetId="9" r:id="rId7"/>
  </sheets>
  <definedNames>
    <definedName name="_xlnm.Print_Titles" localSheetId="6">'POSEBNI DIO'!$5:$6</definedName>
    <definedName name="_xlnm.Print_Titles" localSheetId="2">'Prihodi i rashodi po izvorima'!$3:$4</definedName>
    <definedName name="_xlnm.Print_Titles" localSheetId="5">'Višak-manjak i VPU'!$6:$7</definedName>
    <definedName name="_xlnm.Print_Area" localSheetId="0">SAŽETAK!$A$1:$F$54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  <c r="D5" i="5"/>
  <c r="E5" i="5"/>
  <c r="C5" i="5"/>
  <c r="C10" i="2"/>
  <c r="D10" i="2"/>
  <c r="C17" i="2"/>
  <c r="D17" i="2"/>
  <c r="B17" i="2"/>
  <c r="B9" i="2" l="1"/>
  <c r="C9" i="2"/>
  <c r="D9" i="2"/>
  <c r="E54" i="5"/>
  <c r="D54" i="5"/>
  <c r="E50" i="5"/>
  <c r="D50" i="5"/>
  <c r="E45" i="5"/>
  <c r="E40" i="5"/>
  <c r="D40" i="5"/>
  <c r="E32" i="5"/>
  <c r="D32" i="5"/>
  <c r="D26" i="5"/>
  <c r="D25" i="5" s="1"/>
  <c r="E26" i="5"/>
  <c r="C26" i="5"/>
  <c r="C25" i="5" s="1"/>
  <c r="D56" i="2" l="1"/>
  <c r="C56" i="2"/>
  <c r="B56" i="2"/>
  <c r="E25" i="5"/>
  <c r="D21" i="6" l="1"/>
  <c r="E21" i="6"/>
  <c r="C21" i="6"/>
  <c r="D10" i="6"/>
  <c r="E10" i="6"/>
  <c r="C10" i="6"/>
  <c r="C26" i="7" l="1"/>
  <c r="D26" i="7"/>
  <c r="E26" i="7"/>
  <c r="E41" i="7" l="1"/>
  <c r="D41" i="7"/>
  <c r="C41" i="7"/>
  <c r="E15" i="7"/>
  <c r="E51" i="7" s="1"/>
  <c r="D15" i="7"/>
  <c r="D51" i="7" s="1"/>
  <c r="C15" i="7"/>
  <c r="C51" i="7" s="1"/>
  <c r="E12" i="7"/>
  <c r="D12" i="7"/>
  <c r="C12" i="7"/>
  <c r="C18" i="7" s="1"/>
  <c r="C27" i="7" l="1"/>
  <c r="D50" i="7"/>
  <c r="D54" i="7" s="1"/>
  <c r="D18" i="7"/>
  <c r="D27" i="7" s="1"/>
  <c r="D43" i="7" s="1"/>
  <c r="E50" i="7"/>
  <c r="E54" i="7" s="1"/>
  <c r="E18" i="7"/>
  <c r="E27" i="7" s="1"/>
  <c r="E43" i="7" s="1"/>
  <c r="E44" i="7" s="1"/>
  <c r="C50" i="7"/>
  <c r="C54" i="7" s="1"/>
  <c r="C34" i="7" l="1"/>
  <c r="C35" i="7" s="1"/>
  <c r="C43" i="7"/>
  <c r="C44" i="7" s="1"/>
  <c r="E34" i="7"/>
  <c r="E35" i="7" s="1"/>
  <c r="D44" i="7"/>
  <c r="D34" i="7"/>
  <c r="D35" i="7" s="1"/>
</calcChain>
</file>

<file path=xl/sharedStrings.xml><?xml version="1.0" encoding="utf-8"?>
<sst xmlns="http://schemas.openxmlformats.org/spreadsheetml/2006/main" count="4112" uniqueCount="825">
  <si>
    <t>Članak 5.</t>
  </si>
  <si>
    <t>Brojčana oznaka i naziv</t>
  </si>
  <si>
    <t>3 Rashodi poslovanja</t>
  </si>
  <si>
    <t>32 Materijalni rashodi</t>
  </si>
  <si>
    <t>31 Rashodi za zaposlene</t>
  </si>
  <si>
    <t>37 Naknade građanima i kućanstvima na temelju osiguranja i druge naknade</t>
  </si>
  <si>
    <t>34 Financijski rashodi</t>
  </si>
  <si>
    <t>4 Rashodi za nabavu nefinancijske imovine</t>
  </si>
  <si>
    <t>42 Rashodi za nabavu proizvedene dugotrajne imovine</t>
  </si>
  <si>
    <t>41 Rashodi za nabavu neproizvedene dugotrajne imovine</t>
  </si>
  <si>
    <t>5 Izdaci za financijsku imovinu i otplate zajmova</t>
  </si>
  <si>
    <t>35 Subvencije</t>
  </si>
  <si>
    <t>36 Pomoći dane u inozemstvo i unutar općeg proračuna</t>
  </si>
  <si>
    <t>45 Rashodi za dodatna ulaganja na nefinancijskoj imovini</t>
  </si>
  <si>
    <t xml:space="preserve">54 Izdaci za otplatu glavnice primljenih kredita i zajmova                                             </t>
  </si>
  <si>
    <t>Plan 
za 2025.</t>
  </si>
  <si>
    <t>Izvor 1.1. Opći prihodi i  primici</t>
  </si>
  <si>
    <t>Izvor 5.1. Pomoći</t>
  </si>
  <si>
    <t>Izvor 4.4. Ostali prihodi za posebne namjene</t>
  </si>
  <si>
    <t>Izvor 4.3. Komunalni doprinos</t>
  </si>
  <si>
    <t>Izvor 4.5. Prihodi za posebne namjene - višak</t>
  </si>
  <si>
    <t>Izvor 5.2. Pomoći - višak</t>
  </si>
  <si>
    <t>Izvor 6.1. Donacije</t>
  </si>
  <si>
    <t>Izvor 6.2. Donacije - višak</t>
  </si>
  <si>
    <t>Izvor 7.1. Prih. od prod. ili zamj. nef. imovine i nakn. s nasl. os.</t>
  </si>
  <si>
    <t>Izvor 7.2. Prih. od prod. ili zamj. nef. im. i nakn. s nasl. os.- višak</t>
  </si>
  <si>
    <t>Izvor 8.1. Namjenski primici</t>
  </si>
  <si>
    <t>Izvor 8.2. Namjenski primici - višak</t>
  </si>
  <si>
    <t>Izvor 3.1. Vlastiti prihodi PK</t>
  </si>
  <si>
    <t>Izvor 3.2. Vlastiti prihodi PK - višak</t>
  </si>
  <si>
    <t>Izvor 4.1. Decentralizirane funkcije</t>
  </si>
  <si>
    <t>Izvor 5.4. Pomoći PK</t>
  </si>
  <si>
    <t>Izvor 6.3. Donacije PK</t>
  </si>
  <si>
    <t>Izvor 5.5. Pomoći PK - višak</t>
  </si>
  <si>
    <t>Izvor 6.4. Donacije PK - višak</t>
  </si>
  <si>
    <t>Izvor 4.6. Prihodi za posebne namjene PK</t>
  </si>
  <si>
    <t>Izvor 4.7. Prihodi za posebne namjene PK - višak</t>
  </si>
  <si>
    <t>Izvor 7.3. Prih. od prod. ili zamj. nef. imovine i nakn. s nasl. os. PK</t>
  </si>
  <si>
    <t>Izvor 1.2. Opći prihodi i primici - višak</t>
  </si>
  <si>
    <t>Izvor 4.2. Komunalna naknada</t>
  </si>
  <si>
    <t xml:space="preserve">38 Rashodi za donacije, kazne, naknade šteta i kapitalne pomoći                                                                                      </t>
  </si>
  <si>
    <t>51 Izdaci za dane zajmove i jamčevne pologe</t>
  </si>
  <si>
    <t>Članak 4.</t>
  </si>
  <si>
    <t>Brojčana oznaka i naziv </t>
  </si>
  <si>
    <t>UKUPAN DONOS VIŠKA/MANJKA IZ PRETHODNE(IH) GODINE</t>
  </si>
  <si>
    <t>92 Višak prihoda iz prethodne godine koji će se rasporediti</t>
  </si>
  <si>
    <t>GRAD SAMOBOR</t>
  </si>
  <si>
    <t>PRORAČUNSKI KORISNICI</t>
  </si>
  <si>
    <t>Gradska knjižnica Samobor</t>
  </si>
  <si>
    <t>Pučko otvoreno učilište Samobor</t>
  </si>
  <si>
    <t>Samoborski muzej</t>
  </si>
  <si>
    <t>Osnovna škola Samobor</t>
  </si>
  <si>
    <t>Osnovna škola Milana Langa</t>
  </si>
  <si>
    <t>Osnovna škola Rude</t>
  </si>
  <si>
    <t>Osnovna škola Bogumila Tonija</t>
  </si>
  <si>
    <t>Osnovna škola Mihaela Šiloboda</t>
  </si>
  <si>
    <t>Dječji vrtić Grigor Vitez</t>
  </si>
  <si>
    <t>Dječji vrtić Izvor</t>
  </si>
  <si>
    <t>Javna vatrogasna postrojba grada Samobora</t>
  </si>
  <si>
    <t>Ustanova za upravljanje sportskim objektima Sportski objekti Samobor</t>
  </si>
  <si>
    <t>92 Manjak prihoda iz prethodne godine za pokriće</t>
  </si>
  <si>
    <t>RAZLIKA VIŠAK/MANJAK IZ PRETHODNE(IH) GODINE KOJI ĆE SE RASPOREDITI/POKRITI</t>
  </si>
  <si>
    <t>Članak 3.</t>
  </si>
  <si>
    <t>B1. RAČUN FINANCIRANJA PREMA EKONOMSKOJ KLASIFIKACIJI</t>
  </si>
  <si>
    <t xml:space="preserve">UKUPNO PRIMICI	</t>
  </si>
  <si>
    <t>8 Primici od financijske imovine i zaduživanja</t>
  </si>
  <si>
    <t>84 Primici od zaduživanja</t>
  </si>
  <si>
    <t xml:space="preserve">UKUPNO IZDACI	</t>
  </si>
  <si>
    <t>B2. RAČUN FINANCIRANJA PREMA IZVORIMA FINANCIRANJA</t>
  </si>
  <si>
    <t>81 Primljeni povrati glavnica danih zajmova</t>
  </si>
  <si>
    <t>1.1. Opći prihodi i  primici</t>
  </si>
  <si>
    <t>8.1. Namjenski primici</t>
  </si>
  <si>
    <t>4.4. Ostali prihodi za posebne namjene</t>
  </si>
  <si>
    <t>A3. RASHODI PREMA FUNKCIJSKOJ KLASIFIKACIJI</t>
  </si>
  <si>
    <t>UKUPNO RASHODI</t>
  </si>
  <si>
    <t>01 Opće javne usluge</t>
  </si>
  <si>
    <t>011 Izvršna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</si>
  <si>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</si>
  <si>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</si>
  <si>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</si>
  <si>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</si>
  <si>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</si>
  <si>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</si>
  <si>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</si>
  <si>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</si>
  <si>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043 Gorivo i energija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</si>
  <si>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</si>
  <si>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</si>
  <si>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</si>
  <si>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</si>
  <si>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</si>
  <si>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</si>
  <si>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</si>
  <si>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</si>
  <si>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</si>
  <si>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</si>
  <si>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</si>
  <si>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</si>
  <si>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</si>
  <si>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</si>
  <si>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</si>
  <si>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</si>
  <si>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</si>
  <si>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</si>
  <si>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</si>
  <si>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</si>
  <si>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</si>
  <si>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</si>
  <si>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</si>
  <si>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</si>
  <si>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</si>
  <si>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</si>
  <si>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</si>
  <si>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</si>
  <si>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programima</t>
  </si>
  <si>
    <t>109 Aktivnosti socijalne zaštite koje nisu drugdje svrstane</t>
  </si>
  <si>
    <t/>
  </si>
  <si>
    <t>076 Poslovi i usluge zdravstva koji nisu drugdje svrstani</t>
  </si>
  <si>
    <t>095 Obrazovanje koje se ne može definirati po stupnju</t>
  </si>
  <si>
    <t>A2. PRIHODI I RASHODI PREMA IZVORIMA FINANCIRANJA</t>
  </si>
  <si>
    <t>UKUPNO PRIHODI</t>
  </si>
  <si>
    <t>Izvor 1. OPĆI PRIHODI I PRIMICI</t>
  </si>
  <si>
    <t>Izvor 3. VLASTITI PRIHODI</t>
  </si>
  <si>
    <t>Izvor 4. PRIHODI ZA POSEBNE NAMJENE</t>
  </si>
  <si>
    <t>Izvor 5. POMOĆI</t>
  </si>
  <si>
    <t>Izvor 6. DONACIJE</t>
  </si>
  <si>
    <t>Izvor 7. PRIH. OD PROD. ILI ZAMJ. NEF. IMOVINE I NAKN. S NASL. OS.</t>
  </si>
  <si>
    <t>Izvor 1..2. Opći prihodi i primici - višak</t>
  </si>
  <si>
    <t>Izvor 8. NAMJENSKI PRIMICI</t>
  </si>
  <si>
    <t>Članak 2.</t>
  </si>
  <si>
    <t>A1. PRIHODI I RASHODI PREMA EKONOMSKOJ KLASIFIKACIJI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</si>
  <si>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</si>
  <si>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</si>
  <si>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</si>
  <si>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</si>
  <si>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</si>
  <si>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prot. jam.</t>
  </si>
  <si>
    <t xml:space="preserve">68 Kazne, upravne mjere i ostali prihodi                                                               </t>
  </si>
  <si>
    <t>7 Prihodi od prodaje nefinancijske imovine</t>
  </si>
  <si>
    <t xml:space="preserve">71 Prihodi od prodaje neproizvedene dugotrajne imovine                                                 </t>
  </si>
  <si>
    <t>72 Prihodi od prodaje proizvedene dugotrajne imovine</t>
  </si>
  <si>
    <t>Članak 1.</t>
  </si>
  <si>
    <t>PRIHODI UKUPNO</t>
  </si>
  <si>
    <t>6</t>
  </si>
  <si>
    <t>Prihodi poslovanja</t>
  </si>
  <si>
    <t>7</t>
  </si>
  <si>
    <t>Prihodi od prodaje nefinancijske imovine</t>
  </si>
  <si>
    <t>RASHODI UKUPNO</t>
  </si>
  <si>
    <t>3</t>
  </si>
  <si>
    <t>Rashodi poslovanja</t>
  </si>
  <si>
    <t>4</t>
  </si>
  <si>
    <t>Rashodi za nabavu nefinancijske imovine</t>
  </si>
  <si>
    <t>RAZLIKA - VIŠAK/MANJAK</t>
  </si>
  <si>
    <t>B) SAŽETAK RAČUNA FINANCIRANJA</t>
  </si>
  <si>
    <t>8</t>
  </si>
  <si>
    <t>Primici od financijske imovine i zaduživanja</t>
  </si>
  <si>
    <t>5</t>
  </si>
  <si>
    <t>Izdaci za financijsku imovinu i otplate zajmova</t>
  </si>
  <si>
    <t>NETO FINANCIRANJE</t>
  </si>
  <si>
    <t>VIŠAK/MANJAK + NETO FINANCIRANJE</t>
  </si>
  <si>
    <t xml:space="preserve">C) PRENESENI VIŠAK ILI PRENESENI MANJAK 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</si>
  <si>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</si>
  <si>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</si>
  <si>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</si>
  <si>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D) VIŠEGODIŠNJI PLAN URAVNOTEŽENJA</t>
  </si>
  <si>
    <t>VIŠAK/MANJAK IZ PRETHODNE(IH) GODINE KOJI ĆE SE RASPOREDITI/POKRITI</t>
  </si>
  <si>
    <t>VIŠAK/MANJAK TEKUĆE GODINE</t>
  </si>
  <si>
    <t>E) UKUPNO PRORAČUN</t>
  </si>
  <si>
    <t>PRIHODI, PRIMICI I VIŠAK</t>
  </si>
  <si>
    <t>RASHODI, IZDACI I MANJAK</t>
  </si>
  <si>
    <t>Višak prihoda iz prethodne godine koji će se rasporediti</t>
  </si>
  <si>
    <t>Manjak prihoda iz prethodne godine za pokriće</t>
  </si>
  <si>
    <t>RAZLIKA</t>
  </si>
  <si>
    <t>IZMJENE I DOPUNE PRORAČUNA GRADA SAMOBORA ZA 2025. GODINU
I PROJEKCIJA ZA 2026. I 2027. GODINU</t>
  </si>
  <si>
    <t>Povećanje/
smanjenje</t>
  </si>
  <si>
    <t>Novi plan
2025.</t>
  </si>
  <si>
    <t>"A) SAŽETAK RAČUNA PRIHODA I RASHODA</t>
  </si>
  <si>
    <t>"</t>
  </si>
  <si>
    <t xml:space="preserve">     U Računu prihoda i rashoda Proračuna i projekcija za 2026. i 2027. godinu utvrđuju se prihodi i rashodi iskazani prema ekonomskoj klasifikaciji i prema izvorima financiranja, te rashodi iskazani prema funkcijskoj klasifikaciji, kako slijedi:</t>
  </si>
  <si>
    <t>016 Opće javne usluge koje nisu drugdje svrstane</t>
  </si>
  <si>
    <t xml:space="preserve">     U članku 3. primici od financijske imovine i zaduživanja te izdaci za financijsku imovinu i otplate zajmova utvrđeni u Računu financiranja Proračuna iskazani prema ekonomskoj klasifikaciji i izvorima financiranja, mijenjaju se u stupcu Plan za 2025. kako slijedi:</t>
  </si>
  <si>
    <t xml:space="preserve">    U Proračunu Grada Samobora za 2025. godinu (u daljnjem tekstu: Proračun) i projekcijama za 2026. i 2027. godinu (Službene vijesti Grada Samobora br. 15/24.), u članku 1. stupac Plan za 2025. mijenja se kako slijedi: </t>
  </si>
  <si>
    <t xml:space="preserve">"A. RAČUN PRIHODA I RASHODA </t>
  </si>
  <si>
    <t>"B. RAČUN FINANCIRANJA</t>
  </si>
  <si>
    <t>"PRENESENI VIŠAK I MANJAK I VIŠEGODIŠNJI PLAN URAVNOTEŽENJA</t>
  </si>
  <si>
    <t xml:space="preserve">     U članku 4. preneseni višak i manjak prihoda nad rashodima utvrđen u Proračunu i projekcijama za 2026. i 2027. godinu, mijenja se u stupcu Plan za 2025. kako slijedi:</t>
  </si>
  <si>
    <t>SVEUKUPNO RASHODI / IZDACI</t>
  </si>
  <si>
    <t>Razdjel 001</t>
  </si>
  <si>
    <t>GRADSKO VIJEĆE</t>
  </si>
  <si>
    <t>Glava 00110</t>
  </si>
  <si>
    <t>Program 1010</t>
  </si>
  <si>
    <t>PREDSTAVNIČKA TIJELA</t>
  </si>
  <si>
    <t>Aktivnost A101010</t>
  </si>
  <si>
    <t>Poslovanje gradskog vijeća</t>
  </si>
  <si>
    <t>Izvor  1.1.</t>
  </si>
  <si>
    <t>Opći prihodi i  primici</t>
  </si>
  <si>
    <t>32</t>
  </si>
  <si>
    <t>Materijalni rashodi</t>
  </si>
  <si>
    <t>Aktivnost A101015</t>
  </si>
  <si>
    <t>Obilježavanje Dana Grada</t>
  </si>
  <si>
    <t>Aktivnost A101016</t>
  </si>
  <si>
    <t>Obilježavanje Dana samoborskih branitelja</t>
  </si>
  <si>
    <t>Aktivnost A101017</t>
  </si>
  <si>
    <t>Međunarodna i međugradska suradnja</t>
  </si>
  <si>
    <t>36</t>
  </si>
  <si>
    <t>Pomoći dane u inozemstvo i unutar općeg proračuna</t>
  </si>
  <si>
    <t>Aktivnost A101030</t>
  </si>
  <si>
    <t>Političke stranke</t>
  </si>
  <si>
    <t>38</t>
  </si>
  <si>
    <t>Rashodi za donacije, kazne, naknade šteta i kapitalne pomoći</t>
  </si>
  <si>
    <t>Aktivnost A101040</t>
  </si>
  <si>
    <t>Izbori</t>
  </si>
  <si>
    <t>Izvor  5.1.</t>
  </si>
  <si>
    <t>Pomoći</t>
  </si>
  <si>
    <t>Aktivnost A101045</t>
  </si>
  <si>
    <t>Predstavnik slovenske nacionalne manjine u Gradu Samoboru</t>
  </si>
  <si>
    <t>Aktivnost A101046</t>
  </si>
  <si>
    <t>Predstavnik srpske nacionalne manjine u Gradu Samoboru</t>
  </si>
  <si>
    <t>Aktivnost A101047</t>
  </si>
  <si>
    <t>Predstavnik albanske nacionalne manjine u Gradu Samoboru</t>
  </si>
  <si>
    <t>Razdjel 002</t>
  </si>
  <si>
    <t>GRADONAČELNICA</t>
  </si>
  <si>
    <t>Glava 00205</t>
  </si>
  <si>
    <t>Program 2020</t>
  </si>
  <si>
    <t>JAVNA UPRAVA I ADMINISTRACIJA</t>
  </si>
  <si>
    <t>Aktivnost A202001</t>
  </si>
  <si>
    <t>Redovna djelatnost gradske uprave</t>
  </si>
  <si>
    <t>31</t>
  </si>
  <si>
    <t>Rashodi za zaposlene</t>
  </si>
  <si>
    <t>37</t>
  </si>
  <si>
    <t>Naknade građanima i kućanstvima na temelju osiguranja i druge naknade</t>
  </si>
  <si>
    <t>Aktivnost A202003</t>
  </si>
  <si>
    <t>Naknade članovima radnih tijela gradonačelnice</t>
  </si>
  <si>
    <t>Aktivnost A202005</t>
  </si>
  <si>
    <t>Nabava opreme i informatizacija</t>
  </si>
  <si>
    <t>41</t>
  </si>
  <si>
    <t>Rashodi za nabavu neproizvedene dugotrajne imovine</t>
  </si>
  <si>
    <t>42</t>
  </si>
  <si>
    <t>Rashodi za nabavu proizvedene dugotrajne imovine</t>
  </si>
  <si>
    <t>Aktivnost A202007</t>
  </si>
  <si>
    <t>Obveze po sudskim sporovima</t>
  </si>
  <si>
    <t>34</t>
  </si>
  <si>
    <t>Financijski rashodi</t>
  </si>
  <si>
    <t>Kapitalni projekt K202004</t>
  </si>
  <si>
    <t>TD ENERGO METAN - zajam za razvoj plinske mreže</t>
  </si>
  <si>
    <t>Izvor  4.4.</t>
  </si>
  <si>
    <t>Ostali prihodi za posebne namjene</t>
  </si>
  <si>
    <t>51</t>
  </si>
  <si>
    <t>Izdaci za dane zajmove i jamčevne pologe</t>
  </si>
  <si>
    <t>Tekući projekt T202001</t>
  </si>
  <si>
    <t>Operativni leasing osobnih automobila</t>
  </si>
  <si>
    <t>Program 2050</t>
  </si>
  <si>
    <t>SUBVENCIJE TRGOVAČKIM DRUŠTVIMA</t>
  </si>
  <si>
    <t>Aktivnost A205010</t>
  </si>
  <si>
    <t>Subvencije Hrvatskoj pošti  za rad poštanskog ureda u Sv. Martinu</t>
  </si>
  <si>
    <t>35</t>
  </si>
  <si>
    <t>Subvencije</t>
  </si>
  <si>
    <t>Program 8080</t>
  </si>
  <si>
    <t>PRORAČUNSKA ZALIHA</t>
  </si>
  <si>
    <t>Aktivnost A808010</t>
  </si>
  <si>
    <t>Proračunska zaliha</t>
  </si>
  <si>
    <t>Razdjel 003</t>
  </si>
  <si>
    <t>UPRAVNI ODJEL ZA GOSPODARSTVO, RAZVOJ I PROJEKTE EUROPSKE UNIJE</t>
  </si>
  <si>
    <t>Glava 00320</t>
  </si>
  <si>
    <t>Program 3030</t>
  </si>
  <si>
    <t>GOSPODARSKI RAZVOJ</t>
  </si>
  <si>
    <t>Aktivnost A303001</t>
  </si>
  <si>
    <t>Poticanje gospodarskog razvoja</t>
  </si>
  <si>
    <t>Aktivnost A303003</t>
  </si>
  <si>
    <t>Razvoj turizma</t>
  </si>
  <si>
    <t>Aktivnost A303004</t>
  </si>
  <si>
    <t>Zaštita okoliša</t>
  </si>
  <si>
    <t>Aktivnost A303005</t>
  </si>
  <si>
    <t>Razvoj poljoprivrede</t>
  </si>
  <si>
    <t>Aktivnost A303006</t>
  </si>
  <si>
    <t>Otklanjanje posljedica prirodnih nepogoda</t>
  </si>
  <si>
    <t>Aktivnost A303007</t>
  </si>
  <si>
    <t>Održavanje Gradskih vrtova</t>
  </si>
  <si>
    <t>Kapitalni projekt K303004</t>
  </si>
  <si>
    <t>Rudnik sveta Barbara</t>
  </si>
  <si>
    <t>Program 3032</t>
  </si>
  <si>
    <t>EU PROJEKTI</t>
  </si>
  <si>
    <t>Aktivnost A303210</t>
  </si>
  <si>
    <t>Priprema i provedba EU projekata</t>
  </si>
  <si>
    <t>Program 3035</t>
  </si>
  <si>
    <t>ZAŠTITA OD POŽARA I CIVILNA ZAŠTITA</t>
  </si>
  <si>
    <t>Aktivnost A303504</t>
  </si>
  <si>
    <t>Zaštita od požara</t>
  </si>
  <si>
    <t>Aktivnost A303505</t>
  </si>
  <si>
    <t>Civilna zaštita</t>
  </si>
  <si>
    <t>Kapitalni projekt K303501</t>
  </si>
  <si>
    <t>Nabava opreme i vozila</t>
  </si>
  <si>
    <t>Izvor  5.2.</t>
  </si>
  <si>
    <t>Pomoći - višak</t>
  </si>
  <si>
    <t>Izvor  7.1.</t>
  </si>
  <si>
    <t>Prih. od prod. ili zamj. nef. imovine i nakn. s nasl. os.</t>
  </si>
  <si>
    <t>Kapitalni projekt K303504</t>
  </si>
  <si>
    <t>Nabava vatrogasnog vozila JVP</t>
  </si>
  <si>
    <t>Izvor  8.2.</t>
  </si>
  <si>
    <t>Namjenski primici - višak</t>
  </si>
  <si>
    <t>Program 6012</t>
  </si>
  <si>
    <t>GOSPODARENJE STAMBENIM I  POSLOVNIM FONDOM</t>
  </si>
  <si>
    <t>Aktivnost A601210</t>
  </si>
  <si>
    <t>Usluge tekućeg i investicijskog održavanja zgrada</t>
  </si>
  <si>
    <t>Aktivnost A601220</t>
  </si>
  <si>
    <t>Zaštita spomenika kulture</t>
  </si>
  <si>
    <t>Izvor  4.5.</t>
  </si>
  <si>
    <t>Prihodi za posebne namjene - višak</t>
  </si>
  <si>
    <t>45</t>
  </si>
  <si>
    <t>Rashodi za dodatna ulaganja na nefinancijskoj imovini</t>
  </si>
  <si>
    <t>Aktivnost A601221</t>
  </si>
  <si>
    <t>Sufinanciranje pravnih osoba katoličke crkve i vjerskih zajednica na području grada Samobora</t>
  </si>
  <si>
    <t>Aktivnost A601230</t>
  </si>
  <si>
    <t>Energetska strategija</t>
  </si>
  <si>
    <t>Kapitalni projekt K601202</t>
  </si>
  <si>
    <t>Sunčane elektrane na objektima javne namjene</t>
  </si>
  <si>
    <t>Kapitalni projekt K601203</t>
  </si>
  <si>
    <t>Sanacija Vile Allnoch</t>
  </si>
  <si>
    <t>Kapitalni projekt K601205</t>
  </si>
  <si>
    <t>Povećanje stambenog fonda i poboljšanje uvjeta stanovanja</t>
  </si>
  <si>
    <t>Izvor  7.2.</t>
  </si>
  <si>
    <t>Prih. od prod. ili zamj. nef. im. i nakn. s nasl. os.- višak</t>
  </si>
  <si>
    <t>Kapitalni projekt K601206</t>
  </si>
  <si>
    <t>Izgradnja i opremanje Doma za starije osobe Samobor</t>
  </si>
  <si>
    <t>Izvor  8.1.</t>
  </si>
  <si>
    <t>Namjenski primici</t>
  </si>
  <si>
    <t>Kapitalni projekt K601207</t>
  </si>
  <si>
    <t>Rekonstrukcija i nadogradnja objekta u Lugu Samoborskom za potrebe Doma za starije osobe Samobora</t>
  </si>
  <si>
    <t>Kapitalni projekt K601208</t>
  </si>
  <si>
    <t>Sanacija Starog grada Samobor</t>
  </si>
  <si>
    <t>Kapitalni projekt K601209</t>
  </si>
  <si>
    <t>Opremanje objekata Samoborskog muzeja</t>
  </si>
  <si>
    <t>Kapitalni projekt K601210</t>
  </si>
  <si>
    <t>Izgradnja, rekonstrukcija i kupnja te opremanje objekata u vlasništvu Grada</t>
  </si>
  <si>
    <t>Kapitalni projekt K601216</t>
  </si>
  <si>
    <t>Rekonstrukcija nogometnog igrališta i izgradnja tribina u Bregani</t>
  </si>
  <si>
    <t>Kapitalni projekt K601220</t>
  </si>
  <si>
    <t>Ulaganja na objektima dječjih vrtića</t>
  </si>
  <si>
    <t>Kapitalni projekt K601224</t>
  </si>
  <si>
    <t>Izgradnja dječjeg vrtića u Perivoju</t>
  </si>
  <si>
    <t>Kapitalni projekt K601226</t>
  </si>
  <si>
    <t>Centar tehničke kulture Samobor</t>
  </si>
  <si>
    <t>Kapitalni projekt K601246</t>
  </si>
  <si>
    <t>Ulaganje u PD Ivica Sudnik</t>
  </si>
  <si>
    <t>Kapitalni projekt K601261</t>
  </si>
  <si>
    <t>Inkubator II Malog Tehnopolisa Samobor</t>
  </si>
  <si>
    <t>Kapitalni projekt K601270</t>
  </si>
  <si>
    <t>Izgradnja bazena</t>
  </si>
  <si>
    <t>Kapitalni projekt K601271</t>
  </si>
  <si>
    <t>Rekonstrukcija i sanacija objekta Đure Basaričeka 4 u Bregani</t>
  </si>
  <si>
    <t>Kapitalni projekt K601279</t>
  </si>
  <si>
    <t>Rekonstrukcija i nadogradnja OŠ Rude</t>
  </si>
  <si>
    <t>Kapitalni projekt K601281</t>
  </si>
  <si>
    <t>Izgradnja sportske dvorane i dogradnja OŠ Milan Lang, Bregana</t>
  </si>
  <si>
    <t>Kapitalni projekt K601282</t>
  </si>
  <si>
    <t>Rekonstrukcija i dogradnja zgrade za odgoj i obrazovanje - osnovna škola</t>
  </si>
  <si>
    <t>Kapitalni projekt K601285</t>
  </si>
  <si>
    <t>Ošasna ostavina</t>
  </si>
  <si>
    <t>Izvor  6.2.</t>
  </si>
  <si>
    <t>Donacije - višak</t>
  </si>
  <si>
    <t>Kapitalni projekt K601286</t>
  </si>
  <si>
    <t>Sufinanciranje opremanja Glazbene škole Ferdo Livadić, Samobor</t>
  </si>
  <si>
    <t>Kapitalni projekt K601288</t>
  </si>
  <si>
    <t>Rekonstrukcija i nadogradnja tržnice u Samoboru</t>
  </si>
  <si>
    <t>Kapitalni projekt K601289</t>
  </si>
  <si>
    <t>Rekonstrukcija, dogradnja i nadogradnja OŠ Bogumila Tonija</t>
  </si>
  <si>
    <t>Kapitalni projekt K601290</t>
  </si>
  <si>
    <t>Izgradnja i opremanje koncertne dvorane Samobor</t>
  </si>
  <si>
    <t>Tekući projekt T601202</t>
  </si>
  <si>
    <t>Uređenje fasada na Trgu kralja Tomislava</t>
  </si>
  <si>
    <t>Tekući projekt T601205</t>
  </si>
  <si>
    <t>Sufinanciranje zamjene krovnih pokrova koji sadrže azbest i njihovog zbrinjavanja</t>
  </si>
  <si>
    <t>Program 6040</t>
  </si>
  <si>
    <t>OTKUP ZEMLJIŠTA</t>
  </si>
  <si>
    <t>Kapitalni projekt K604010</t>
  </si>
  <si>
    <t>Otkup  zemljišta</t>
  </si>
  <si>
    <t>Program 6050</t>
  </si>
  <si>
    <t>OSTALI KOMUNALNI POSLOVI</t>
  </si>
  <si>
    <t>Aktivnost A605010</t>
  </si>
  <si>
    <t>Naknada za obradu komunalne naknade i naknade za uređenje voda</t>
  </si>
  <si>
    <t>Aktivnost A605015</t>
  </si>
  <si>
    <t>Povrat komunalnog doprinosa nakon godine uplate</t>
  </si>
  <si>
    <t>Izvor  4.3.</t>
  </si>
  <si>
    <t>Komunalni doprinos</t>
  </si>
  <si>
    <t>Program 6055</t>
  </si>
  <si>
    <t>IZGRADNJA I ODRŽAVANJE STAMBENIH OBJEKATA</t>
  </si>
  <si>
    <t>Aktivnost A605510</t>
  </si>
  <si>
    <t>Troškovi priključaka na komunalnu infrastr.-invalidi Dom. rata</t>
  </si>
  <si>
    <t>Program 6060</t>
  </si>
  <si>
    <t>PRIPREMA PROJEKTNE DOKUMENTACIJE</t>
  </si>
  <si>
    <t>Aktivnost A606010</t>
  </si>
  <si>
    <t>Geodetske, katastarske i slične usluge</t>
  </si>
  <si>
    <t>Kapitalni projekt K606030</t>
  </si>
  <si>
    <t>Prethodne energetske suglasnosti</t>
  </si>
  <si>
    <t>Program 7030</t>
  </si>
  <si>
    <t>PROSTORNI PLANOVI</t>
  </si>
  <si>
    <t>Aktivnost A703010</t>
  </si>
  <si>
    <t>Prostorni planovi lokalne razine</t>
  </si>
  <si>
    <t>Izvor  6.1.</t>
  </si>
  <si>
    <t>Donacije</t>
  </si>
  <si>
    <t>Program 7050</t>
  </si>
  <si>
    <t>IZRADA STRATEŠKIH DOKUMENATA GRADA SAMOBORA</t>
  </si>
  <si>
    <t>Aktivnost A705010</t>
  </si>
  <si>
    <t>Izrada strateških dokumenata Grada Samobora</t>
  </si>
  <si>
    <t>Glava 00330</t>
  </si>
  <si>
    <t>JAVNA VATROGASNA POSTROJBA GRADA SAMOBORA</t>
  </si>
  <si>
    <t>Proračunski korisnik 27126</t>
  </si>
  <si>
    <t>Javna vatrogasna postrojba Grada Samobora</t>
  </si>
  <si>
    <t>Aktivnost A303501</t>
  </si>
  <si>
    <t>Redovna djelatnost JVP</t>
  </si>
  <si>
    <t>Izvor  3.1.</t>
  </si>
  <si>
    <t>Vlastiti prihodi PK</t>
  </si>
  <si>
    <t>Izvor  3.2.</t>
  </si>
  <si>
    <t>Vlastiti prihodi PK - višak</t>
  </si>
  <si>
    <t>Izvor  4.1.</t>
  </si>
  <si>
    <t>Decentralizirane funkcije</t>
  </si>
  <si>
    <t>Izvor  5.4.</t>
  </si>
  <si>
    <t>Pomoći PK</t>
  </si>
  <si>
    <t>Izvor  6.3.</t>
  </si>
  <si>
    <t>Donacije PK</t>
  </si>
  <si>
    <t>Aktivnost A303502</t>
  </si>
  <si>
    <t>Nabava opreme i vozila JVP</t>
  </si>
  <si>
    <t>Razdjel 004</t>
  </si>
  <si>
    <t>UPRAVNI ODJEL ZA DRUŠTVENE DJELATNOSTI</t>
  </si>
  <si>
    <t>Glava 00410</t>
  </si>
  <si>
    <t>Program 4040</t>
  </si>
  <si>
    <t>JAVNE POTREBE U KULTURI</t>
  </si>
  <si>
    <t>Aktivnost A404004</t>
  </si>
  <si>
    <t>Kulturno umjetničke udruge</t>
  </si>
  <si>
    <t>Aktivnost A404014</t>
  </si>
  <si>
    <t>Donacija zakladi</t>
  </si>
  <si>
    <t>Aktivnost A404023</t>
  </si>
  <si>
    <t>Programi za mlade</t>
  </si>
  <si>
    <t>Aktivnost A404025</t>
  </si>
  <si>
    <t>Strategija razvoja kulture Grada Samobora</t>
  </si>
  <si>
    <t>Program 4043</t>
  </si>
  <si>
    <t>SREDNJOŠKOLSKO I VISOKO OBRAZOVANJE</t>
  </si>
  <si>
    <t>Aktivnost A404310</t>
  </si>
  <si>
    <t>Povećanje standarda srednjoškolaca i studenata</t>
  </si>
  <si>
    <t>Program 4045</t>
  </si>
  <si>
    <t>RAZVOJ DRUŠTVENIH DJELATNOSTI</t>
  </si>
  <si>
    <t>Aktivnost A404501</t>
  </si>
  <si>
    <t>Razvoj društvenih djelatnosti</t>
  </si>
  <si>
    <t>Aktivnost A404502</t>
  </si>
  <si>
    <t>Grad prijatelj djece</t>
  </si>
  <si>
    <t>Aktivnost A404503</t>
  </si>
  <si>
    <t>Rad Savjeta mladih Grada Samobora</t>
  </si>
  <si>
    <t>Aktivnost A404504</t>
  </si>
  <si>
    <t>Grad za mlade</t>
  </si>
  <si>
    <t>Program 4060</t>
  </si>
  <si>
    <t>JAVNE POTREBE U SPORTU</t>
  </si>
  <si>
    <t>Aktivnost A406001</t>
  </si>
  <si>
    <t>Sufinanciranje potreba u sportu</t>
  </si>
  <si>
    <t>Program 4070</t>
  </si>
  <si>
    <t>OSNOVNOŠKOLSKO OBRAZOVANJE</t>
  </si>
  <si>
    <t>Aktivnost A407001</t>
  </si>
  <si>
    <t>Poboljšanje učeničkog standarda</t>
  </si>
  <si>
    <t>Aktivnost A407008</t>
  </si>
  <si>
    <t>Ulaganje u objekte i opremu osnovnih škola</t>
  </si>
  <si>
    <t>Tekući projekt T407001</t>
  </si>
  <si>
    <t>Školska shema</t>
  </si>
  <si>
    <t>Tekući projekt T407007</t>
  </si>
  <si>
    <t>Vjetar u leđa - faza VII</t>
  </si>
  <si>
    <t>Program 4090</t>
  </si>
  <si>
    <t>DRUŠTVENA BRIGA O DJECI PREDŠKOLSKE DOBI</t>
  </si>
  <si>
    <t>Aktivnost A409002</t>
  </si>
  <si>
    <t>Ustanove u vlasništvu građana i građansko pravnih osoba</t>
  </si>
  <si>
    <t>Aktivnost A409003</t>
  </si>
  <si>
    <t>Rad s djecom s teškoćama u razvoju</t>
  </si>
  <si>
    <t>Tekući projekt T409001</t>
  </si>
  <si>
    <t>"Baka - djed servis"</t>
  </si>
  <si>
    <t>Program 4095</t>
  </si>
  <si>
    <t>SOCIJALNA SKRB</t>
  </si>
  <si>
    <t>Aktivnost A409500</t>
  </si>
  <si>
    <t>Poticanje demografske obnove</t>
  </si>
  <si>
    <t>Aktivnost A409501</t>
  </si>
  <si>
    <t>Pomoć građanima i kućanstvima</t>
  </si>
  <si>
    <t>Aktivnost A409504</t>
  </si>
  <si>
    <t>Pomoći udrugama građana</t>
  </si>
  <si>
    <t>Aktivnost A409506</t>
  </si>
  <si>
    <t>Prevencija rizičnog ponašanja</t>
  </si>
  <si>
    <t>Aktivnost A409507</t>
  </si>
  <si>
    <t>Zdravstvo</t>
  </si>
  <si>
    <t>Aktivnost A409508</t>
  </si>
  <si>
    <t>Gradsko društvo Crvenog križa Samobor</t>
  </si>
  <si>
    <t>Program 4097</t>
  </si>
  <si>
    <t>JAVNE POTREBE U TEHNIČKOJ KULTURI</t>
  </si>
  <si>
    <t>Aktivnost A409710</t>
  </si>
  <si>
    <t>Zajednica tehničke kulture</t>
  </si>
  <si>
    <t>Glava 00420</t>
  </si>
  <si>
    <t>USTANOVE U KULTURI</t>
  </si>
  <si>
    <t>Proračunski korisnik 26311</t>
  </si>
  <si>
    <t>Aktivnost A404001</t>
  </si>
  <si>
    <t>Redovna djelatnost POU</t>
  </si>
  <si>
    <t>Aktivnost A404005</t>
  </si>
  <si>
    <t>Posebni programi POU</t>
  </si>
  <si>
    <t>Aktivnost A404007</t>
  </si>
  <si>
    <t>Samoborska glazbena jesen</t>
  </si>
  <si>
    <t>Izvor  6.4.</t>
  </si>
  <si>
    <t>Donacije PK - višak</t>
  </si>
  <si>
    <t>Aktivnost A404009</t>
  </si>
  <si>
    <t>Galerija Prica</t>
  </si>
  <si>
    <t>Aktivnost A404015</t>
  </si>
  <si>
    <t>Nabava nefinancijske imovine POU</t>
  </si>
  <si>
    <t>Aktivnost A404020</t>
  </si>
  <si>
    <t>Kinoprikazivačka djelatnost</t>
  </si>
  <si>
    <t>Izvor  5.5.</t>
  </si>
  <si>
    <t>Pomoći PK - višak</t>
  </si>
  <si>
    <t>Aktivnost A404021</t>
  </si>
  <si>
    <t>Obrazovanje</t>
  </si>
  <si>
    <t>Aktivnost A404024</t>
  </si>
  <si>
    <t>Erasmus projekti POU</t>
  </si>
  <si>
    <t>Proračunski korisnik 26320</t>
  </si>
  <si>
    <t>Aktivnost A404002</t>
  </si>
  <si>
    <t>Redovna djelatnost GKS</t>
  </si>
  <si>
    <t>Izvor  4.6.</t>
  </si>
  <si>
    <t>Prihodi za posebne namjene PK</t>
  </si>
  <si>
    <t>Izvor  4.7.</t>
  </si>
  <si>
    <t>Prihodi za posebne namjene PK - višak</t>
  </si>
  <si>
    <t>Aktivnost A404006</t>
  </si>
  <si>
    <t>Posebni programi GKS</t>
  </si>
  <si>
    <t>Aktivnost A404016</t>
  </si>
  <si>
    <t>Nabava nefinancijske imovine GKS</t>
  </si>
  <si>
    <t>Proračunski korisnik 27134</t>
  </si>
  <si>
    <t>Aktivnost A404003</t>
  </si>
  <si>
    <t>Redovna djelatnost SM</t>
  </si>
  <si>
    <t>Aktivnost A404008</t>
  </si>
  <si>
    <t>Posebni programi SM</t>
  </si>
  <si>
    <t>Aktivnost A404012</t>
  </si>
  <si>
    <t>Bitka kod Samobora</t>
  </si>
  <si>
    <t>Aktivnost A404017</t>
  </si>
  <si>
    <t>Nabava nefinancijske imovine SM</t>
  </si>
  <si>
    <t>Aktivnost A404022</t>
  </si>
  <si>
    <t>Rudnik Sveta Barbara</t>
  </si>
  <si>
    <t>Kapitalni projekt K404004</t>
  </si>
  <si>
    <t>En.obnova zgrade sa statusom kult.dobra i poboljšanja meh.otpornosti i stab. NPOO.C6.1.R1-I3.01.0011</t>
  </si>
  <si>
    <t>Kapitalni projekt K404005</t>
  </si>
  <si>
    <t>Energetska obnova Etno kuće NPOO.C6.1.R1-I3.01.0044</t>
  </si>
  <si>
    <t>Glava 00424</t>
  </si>
  <si>
    <t>USTANOVE U SPORTU</t>
  </si>
  <si>
    <t>Proračunski korisnik 54028</t>
  </si>
  <si>
    <t>Aktivnost A406002</t>
  </si>
  <si>
    <t>Redovna djelatnost SOS</t>
  </si>
  <si>
    <t>Izvor  7.3.</t>
  </si>
  <si>
    <t>Prih. od prod. ili zamj. nef. imovine i nakn. s nasl. os. PK</t>
  </si>
  <si>
    <t>Aktivnost A406003</t>
  </si>
  <si>
    <t>Nabava nefinancijske imovine SOS</t>
  </si>
  <si>
    <t>Glava 00430</t>
  </si>
  <si>
    <t>OSNOVNE ŠKOLE</t>
  </si>
  <si>
    <t>Proračunski korisnik 10811</t>
  </si>
  <si>
    <t>Aktivnost A407002</t>
  </si>
  <si>
    <t>Redovna djelatnost OŠ Rude</t>
  </si>
  <si>
    <t>Aktivnost A407010</t>
  </si>
  <si>
    <t>Rashodi za zaposlene - OŠ Rude</t>
  </si>
  <si>
    <t>Aktivnost A407015</t>
  </si>
  <si>
    <t>Ulaganje u objekte i opremu OŠ Rude</t>
  </si>
  <si>
    <t>Aktivnost A407020</t>
  </si>
  <si>
    <t>Nabava udžbenika i lektire OŠ Rude</t>
  </si>
  <si>
    <t>Aktivnost A407025</t>
  </si>
  <si>
    <t>Produženi boravak i školska prehrana OŠ Rude</t>
  </si>
  <si>
    <t>Aktivnost A407030</t>
  </si>
  <si>
    <t>Izborni, izvannastavni i ostali programi OŠ Rude</t>
  </si>
  <si>
    <t>Tekući projekt T407002</t>
  </si>
  <si>
    <t>Školska shema OŠ Rude</t>
  </si>
  <si>
    <t>Tekući projekt T407008</t>
  </si>
  <si>
    <t>Vjetar u leđa - faza VII - OŠ Rude</t>
  </si>
  <si>
    <t>Proračunski korisnik 14259</t>
  </si>
  <si>
    <t>Aktivnost A407003</t>
  </si>
  <si>
    <t>Redovna djelatnost OŠ Bogumila Tonija</t>
  </si>
  <si>
    <t>Aktivnost A407011</t>
  </si>
  <si>
    <t>Rashodi za zaposlene - OŠ Bogumila Tonija</t>
  </si>
  <si>
    <t>Aktivnost A407016</t>
  </si>
  <si>
    <t>Ulaganje u objekte i opremu OŠ Bogumila Tonija</t>
  </si>
  <si>
    <t>Aktivnost A407021</t>
  </si>
  <si>
    <t>Nabava udžbenika i lektire OŠ Bogumila Tonija</t>
  </si>
  <si>
    <t>Aktivnost A407026</t>
  </si>
  <si>
    <t>Produženi boravak i školska prehrana OŠ Bogumila Tonija</t>
  </si>
  <si>
    <t>Aktivnost A407031</t>
  </si>
  <si>
    <t>Izborni, izvannastavni i ostali programi OŠ Bogumila Tonija</t>
  </si>
  <si>
    <t>Tekući projekt T407003</t>
  </si>
  <si>
    <t>Školska shema OŠ Bogumila Tonija</t>
  </si>
  <si>
    <t>Tekući projekt T407009</t>
  </si>
  <si>
    <t>Vjetar u leđa - faza VII - OŠ Bogumila Tonija</t>
  </si>
  <si>
    <t>Tekući projekt T407013</t>
  </si>
  <si>
    <t>Erasmus + OŠ Bogumila Tonija</t>
  </si>
  <si>
    <t>Proračunski korisnik 14267</t>
  </si>
  <si>
    <t>Aktivnost A407004</t>
  </si>
  <si>
    <t>Redovna djelatnost OŠ Mihaela Šiloboda</t>
  </si>
  <si>
    <t>Aktivnost A407012</t>
  </si>
  <si>
    <t>Rashodi za zaposlene - OŠ Mihaela Šiloboda</t>
  </si>
  <si>
    <t>Aktivnost A407017</t>
  </si>
  <si>
    <t>Ulaganje u objekte i opremu OŠ Mihaela Šiloboda</t>
  </si>
  <si>
    <t>Aktivnost A407022</t>
  </si>
  <si>
    <t>Nabava udžbenika i lektire OŠ Mihaela Šiloboda</t>
  </si>
  <si>
    <t>Aktivnost A407027</t>
  </si>
  <si>
    <t>Produženi boravak i školska prehrana OŠ Mihaela Šiloboda</t>
  </si>
  <si>
    <t>Aktivnost A407032</t>
  </si>
  <si>
    <t>Izborni, izvannastavni i ostali programi OŠ Mihaela Šiloboda</t>
  </si>
  <si>
    <t>Tekući projekt T407004</t>
  </si>
  <si>
    <t>Školska shema OŠ Mihaela Šiloboda</t>
  </si>
  <si>
    <t>Tekući projekt T407010</t>
  </si>
  <si>
    <t>Vjetar u leđa - faza VII - OŠ Mihaela Šiloboda</t>
  </si>
  <si>
    <t>Proračunski korisnik 14275</t>
  </si>
  <si>
    <t>Aktivnost A407005</t>
  </si>
  <si>
    <t>Redovna djelatnost OŠ Samobor</t>
  </si>
  <si>
    <t>Aktivnost A407013</t>
  </si>
  <si>
    <t>Rashodi za zaposlene - OŠ Samobor</t>
  </si>
  <si>
    <t>Aktivnost A407018</t>
  </si>
  <si>
    <t>Ulaganje u objekte i opremu OŠ Samobor</t>
  </si>
  <si>
    <t>Aktivnost A407023</t>
  </si>
  <si>
    <t>Nabava udžbenika i lektire OŠ Samobor</t>
  </si>
  <si>
    <t>Aktivnost A407028</t>
  </si>
  <si>
    <t>Produženi boravak i školska prehrana OŠ Samobor</t>
  </si>
  <si>
    <t>Aktivnost A407033</t>
  </si>
  <si>
    <t>Izborni, izvannastavni i ostali programi OŠ Samobor</t>
  </si>
  <si>
    <t>Tekući projekt T407005</t>
  </si>
  <si>
    <t>Školska shema OŠ Samobor</t>
  </si>
  <si>
    <t>Tekući projekt T407011</t>
  </si>
  <si>
    <t>Vjetar u leđa - faza VII - OŠ Samobor</t>
  </si>
  <si>
    <t>Proračunski korisnik 14283</t>
  </si>
  <si>
    <t>Aktivnost A407006</t>
  </si>
  <si>
    <t>Redovna djelatnost OŠ Milana Langa</t>
  </si>
  <si>
    <t>Aktivnost A407014</t>
  </si>
  <si>
    <t>Rashodi za zaposlene - OŠ Milana Langa</t>
  </si>
  <si>
    <t>Aktivnost A407019</t>
  </si>
  <si>
    <t>Ulaganje u objekte i opremu OŠ Milana Langa</t>
  </si>
  <si>
    <t>Aktivnost A407024</t>
  </si>
  <si>
    <t>Nabava udžbenika i lektire OŠ Milana Langa</t>
  </si>
  <si>
    <t>Aktivnost A407029</t>
  </si>
  <si>
    <t>Produženi boravak i školska prehrana OŠ Milana Langa</t>
  </si>
  <si>
    <t>Aktivnost A407034</t>
  </si>
  <si>
    <t>Izborni, izvannastavni i ostali programi OŠ Milana Langa</t>
  </si>
  <si>
    <t>Tekući projekt T407006</t>
  </si>
  <si>
    <t>Školska shema OŠ Milana Langa</t>
  </si>
  <si>
    <t>Tekući projekt T407012</t>
  </si>
  <si>
    <t>Vjetar u leđa - faza VII - OŠ Milana Langa</t>
  </si>
  <si>
    <t>Glava 00440</t>
  </si>
  <si>
    <t>DJEČJI VRTIĆI</t>
  </si>
  <si>
    <t>Proračunski korisnik 26338</t>
  </si>
  <si>
    <t>DJEČJI VRTIĆ  GRIGOR VITEZ</t>
  </si>
  <si>
    <t>Aktivnost A409001</t>
  </si>
  <si>
    <t>Redovna djelatnost DV Grigor Vitez</t>
  </si>
  <si>
    <t>Aktivnost A409008</t>
  </si>
  <si>
    <t>Programi javnih potreba - predškola i TUR - DV Grigor Vitez</t>
  </si>
  <si>
    <t>Aktivnost A409011</t>
  </si>
  <si>
    <t>Univerzalni sportski program - DV Grigor Vitez</t>
  </si>
  <si>
    <t>Aktivnost A409014</t>
  </si>
  <si>
    <t>Nabava nefinancijske imovine - DV Grigor Vitez</t>
  </si>
  <si>
    <t>Proračunski korisnik 46149</t>
  </si>
  <si>
    <t>DJEČJI VRTIĆ IZVOR</t>
  </si>
  <si>
    <t>Aktivnost A409004</t>
  </si>
  <si>
    <t>Redovna djelatnost DV Izvor</t>
  </si>
  <si>
    <t>Aktivnost A409005</t>
  </si>
  <si>
    <t>Posebni program - Montessori - DV Izvor</t>
  </si>
  <si>
    <t>Aktivnost A409007</t>
  </si>
  <si>
    <t>Kraći program - igraonice - DV Izvor</t>
  </si>
  <si>
    <t>Aktivnost A409009</t>
  </si>
  <si>
    <t>Programi javnih potreba - predškola i TUR - DV Izvor</t>
  </si>
  <si>
    <t>Aktivnost A409010</t>
  </si>
  <si>
    <t>Posebni program - Waldorf - DV Izvor</t>
  </si>
  <si>
    <t>Aktivnost A409012</t>
  </si>
  <si>
    <t>Posebni program - umjetničko likovni - DV Izvor</t>
  </si>
  <si>
    <t>Aktivnost A409013</t>
  </si>
  <si>
    <t>Kraći program - za nadarenu djecu - DV Izvor</t>
  </si>
  <si>
    <t>Aktivnost A409015</t>
  </si>
  <si>
    <t>Nabava nefinancijske imovine - DV Izvor</t>
  </si>
  <si>
    <t>Razdjel 005</t>
  </si>
  <si>
    <t>UPRAVNI ODJEL ZA PROVOĐENJE DOKUMENATA PROSTORNOG UREĐENJA I GRADNJU</t>
  </si>
  <si>
    <t>Glava 00510</t>
  </si>
  <si>
    <t>Program 7020</t>
  </si>
  <si>
    <t>IZDAVANJE UPORABNIH DOZVOLA</t>
  </si>
  <si>
    <t>Aktivnost A702010</t>
  </si>
  <si>
    <t>Komisija za tehnički pregled</t>
  </si>
  <si>
    <t>Program 7040</t>
  </si>
  <si>
    <t>LEGALIZACIJA OBJEKATA</t>
  </si>
  <si>
    <t>Tekući projekt T704010</t>
  </si>
  <si>
    <t>Legalizacija objekata</t>
  </si>
  <si>
    <t>Razdjel 006</t>
  </si>
  <si>
    <t>UPRAVNI ODJEL ZA KOMUNALNE DJELATNOSTI</t>
  </si>
  <si>
    <t>Glava 00605</t>
  </si>
  <si>
    <t>MJESNA SAMOUPRAVA</t>
  </si>
  <si>
    <t>Program 6080</t>
  </si>
  <si>
    <t>DJELOVANJE I UNAPREĐENJE MJESNE SAMOUPRAVE</t>
  </si>
  <si>
    <t>Aktivnost A608010</t>
  </si>
  <si>
    <t>Redovna djelatnost mjesne samouprave</t>
  </si>
  <si>
    <t>Aktivnost A608020</t>
  </si>
  <si>
    <t>Samoborski fašnik</t>
  </si>
  <si>
    <t>Glava 00610</t>
  </si>
  <si>
    <t>Program 3040</t>
  </si>
  <si>
    <t>KAPITALNA POTPORA TRGOVAČKOM DRUŠTVU</t>
  </si>
  <si>
    <t>Kapitalni projekt K304010</t>
  </si>
  <si>
    <t>Kapitalna potpora trgovačkom društvu Komunalac d.o.o.</t>
  </si>
  <si>
    <t>Program 6003</t>
  </si>
  <si>
    <t>GRAĐENJE KOMUNALNE INFRASTRUKTURE</t>
  </si>
  <si>
    <t>Aktivnost A600301</t>
  </si>
  <si>
    <t>Izrada projektne dokumentacije</t>
  </si>
  <si>
    <t>Kapitalni projekt K600301</t>
  </si>
  <si>
    <t>Izgradnja i uređenje groblja</t>
  </si>
  <si>
    <t>Kapitalni projekt K600302</t>
  </si>
  <si>
    <t>Rekontrukcija nerazvrstanih cesta</t>
  </si>
  <si>
    <t>Izvor  1.2.</t>
  </si>
  <si>
    <t>Opći prihodi i primici - višak</t>
  </si>
  <si>
    <t>Izvor  4.2.</t>
  </si>
  <si>
    <t>Komunalna naknada</t>
  </si>
  <si>
    <t>Kapitalni projekt K600303</t>
  </si>
  <si>
    <t>Izgradnja zamjenskih mostova</t>
  </si>
  <si>
    <t>Kapitalni projekt K600304</t>
  </si>
  <si>
    <t>Sanacija klizišta</t>
  </si>
  <si>
    <t>Kapitalni projekt K600305</t>
  </si>
  <si>
    <t>Izgradnja pješačkih i biciklističkih staza</t>
  </si>
  <si>
    <t>Kapitalni projekt K600306</t>
  </si>
  <si>
    <t>Izgradnja pješ.-bicikl. staze u Ul grada Wirgesa - od Ul kneza Zdeslava do Ul A.Starčevića</t>
  </si>
  <si>
    <t>Kapitalni projekt K600307</t>
  </si>
  <si>
    <t>Izgradnja pješ.-bicikl. staze u Ul grada Wirgesa - od Klokočevca Samoborskog do Bregane</t>
  </si>
  <si>
    <t>Kapitalni projekt K600308</t>
  </si>
  <si>
    <t>Izgradnja parkirališta</t>
  </si>
  <si>
    <t>Kapitalni projekt K600309</t>
  </si>
  <si>
    <t>Izgradnja sportskih i dječjih igrališta</t>
  </si>
  <si>
    <t>Kapitalni projekt K600310</t>
  </si>
  <si>
    <t>Izgradnja građevina i uređaja javne namjene</t>
  </si>
  <si>
    <t>Kapitalni projekt K600311</t>
  </si>
  <si>
    <t>Izgradnja javne rasvjete</t>
  </si>
  <si>
    <t>Kapitalni projekt K600312</t>
  </si>
  <si>
    <t>Zamjena i modernizacija postojeće javne rasvjete na području grada Samobora</t>
  </si>
  <si>
    <t>Kapitalni projekt K600313</t>
  </si>
  <si>
    <t>Otkup zemljišta za građenje komunalne infrastrukture</t>
  </si>
  <si>
    <t>Program 6005</t>
  </si>
  <si>
    <t>ODRŽAVANJE KOMUNALNE INFRASTRUKTURE</t>
  </si>
  <si>
    <t>Aktivnost A600501</t>
  </si>
  <si>
    <t>Redovno održavanje nerazvrstanih cesta</t>
  </si>
  <si>
    <t>Aktivnost A600502</t>
  </si>
  <si>
    <t>Izvanredno održavanje nerazvrstanih cesta</t>
  </si>
  <si>
    <t>Aktivnost A600503</t>
  </si>
  <si>
    <t>Održavanje uređenog građevinskog zemljišta i zelenih površina</t>
  </si>
  <si>
    <t>Aktivnost A600504</t>
  </si>
  <si>
    <t>Održavanje i potrošnja javne rasvjete</t>
  </si>
  <si>
    <t>Aktivnost A600505</t>
  </si>
  <si>
    <t>Održavanje građevina javne odvodnje oborinskih voda</t>
  </si>
  <si>
    <t>Program 6006</t>
  </si>
  <si>
    <t>USLUŽNE KOMUNALNE DJELATNOSTI</t>
  </si>
  <si>
    <t>Aktivnost A600601</t>
  </si>
  <si>
    <t>Komunalni linijski prijevoz putnika</t>
  </si>
  <si>
    <t>Program 6008</t>
  </si>
  <si>
    <t>PRIPREMNA DOKUMENTACIJA, IDEJNI PROJEKTI I STUDIJE</t>
  </si>
  <si>
    <t>Aktivnost A600801</t>
  </si>
  <si>
    <t>Kapitalni projekt K600801</t>
  </si>
  <si>
    <t>Sufinanciranje studije izvodljivosti izgradnje željezničke pruge Podsused-Samobor-Bregana</t>
  </si>
  <si>
    <t>Program 6010</t>
  </si>
  <si>
    <t>RAZVOJ I UPRAVLJANJE SUSTAVA VODOOPSKRBE, ODVODNJE I ZAŠTITE VODA</t>
  </si>
  <si>
    <t>Aktivnost A601010</t>
  </si>
  <si>
    <t>Održavanje vodoopskrbnih objekata</t>
  </si>
  <si>
    <t>Kapitalni projekt K601010</t>
  </si>
  <si>
    <t>Gradnja vodoopskrbnih objekata</t>
  </si>
  <si>
    <t>Kapitalni projekt K601020</t>
  </si>
  <si>
    <t>Gradnja objekata odvodnje</t>
  </si>
  <si>
    <t>Program 6014</t>
  </si>
  <si>
    <t>RAZVOJ I SIGURNOST PROMETA</t>
  </si>
  <si>
    <t>Aktivnost A601401</t>
  </si>
  <si>
    <t>Prometna jedinica mladeži</t>
  </si>
  <si>
    <t>Aktivnost A601402</t>
  </si>
  <si>
    <t>Izrada elaborata, analiza i studija i ostale intelektualne usluge</t>
  </si>
  <si>
    <t>Kapitalni projekt K601401</t>
  </si>
  <si>
    <t>Radarske kamere</t>
  </si>
  <si>
    <t>Kapitalni projekt K601402</t>
  </si>
  <si>
    <t>Pametna i održiva rješenja za upravljanje prometom u Gradu Samoboru</t>
  </si>
  <si>
    <t>Program 6015</t>
  </si>
  <si>
    <t>ZAŠTITA I UNAPREĐENJE PRIRODNOG OKOLIŠA</t>
  </si>
  <si>
    <t>Aktivnost A601501</t>
  </si>
  <si>
    <t>Zbrinjavanje otpada</t>
  </si>
  <si>
    <t>Aktivnost A601502</t>
  </si>
  <si>
    <t>Sufinanciranje cijene javne usluge prikupljanja miješanog kom. otpada</t>
  </si>
  <si>
    <t>Aktivnost A601503</t>
  </si>
  <si>
    <t>Poticajna naknada za smanjenje količine miješanog komunalnog otpada</t>
  </si>
  <si>
    <t>Tekući projekt T601501</t>
  </si>
  <si>
    <t>Provođenje izobrazno - informativnih aktivnosti u gospodarenju otpadom</t>
  </si>
  <si>
    <t>Program 6020</t>
  </si>
  <si>
    <t>Aktivnost A602010</t>
  </si>
  <si>
    <t>Prijevoz pokojnika</t>
  </si>
  <si>
    <t>Aktivnost A602020</t>
  </si>
  <si>
    <t>Sufinanciranje kupnje grobnih mjesta - hrvatski branitelji</t>
  </si>
  <si>
    <t>Razdjel 007</t>
  </si>
  <si>
    <t>UPRAVNI ODJEL ZA FINANCIJE</t>
  </si>
  <si>
    <t>Glava 00710</t>
  </si>
  <si>
    <t>Program 5020</t>
  </si>
  <si>
    <t>FINANCIRANJE KOMUNALNOG I DRUŠTVENOG RAZVOJA GRADA</t>
  </si>
  <si>
    <t>Aktivnost A502010</t>
  </si>
  <si>
    <t>Otplata kredita</t>
  </si>
  <si>
    <t>54</t>
  </si>
  <si>
    <t>Izdaci za otplatu glavnice primljenih kredita i zajmova</t>
  </si>
  <si>
    <t>Program 5030</t>
  </si>
  <si>
    <t>UPRAVLJANJE FINANCIJAMA</t>
  </si>
  <si>
    <t>Aktivnost A503010</t>
  </si>
  <si>
    <t>Materijalni i financijski rashodi</t>
  </si>
  <si>
    <t>Aktivnost A503015</t>
  </si>
  <si>
    <t>Jamstvena pričuva</t>
  </si>
  <si>
    <t>Program 5050</t>
  </si>
  <si>
    <t>SUSTAV FINANCIJSKOG UPRAVLJANJA I KONTROLA</t>
  </si>
  <si>
    <t>Aktivnost A505010</t>
  </si>
  <si>
    <t>Izrada sustava financijskog upravljanja i kontrola</t>
  </si>
  <si>
    <t xml:space="preserve">     U tabeli stupac Plan za 2025. mijenja se kako slijedi:</t>
  </si>
  <si>
    <t xml:space="preserve">     U članku 5. iznos: "143.465.256" zamjenjuje se iznosom: "144.317.531".</t>
  </si>
  <si>
    <t xml:space="preserve">Izvor  1.1. </t>
  </si>
  <si>
    <t xml:space="preserve">Izvor  4.4. </t>
  </si>
  <si>
    <t xml:space="preserve">Izvor  4.5. </t>
  </si>
  <si>
    <t xml:space="preserve">Izvor  5.1. </t>
  </si>
  <si>
    <t xml:space="preserve">Izvor  5.2. </t>
  </si>
  <si>
    <t xml:space="preserve">Izvor  6.1. </t>
  </si>
  <si>
    <t xml:space="preserve">Izvor  7.1. </t>
  </si>
  <si>
    <t xml:space="preserve">Izvor  7.2. </t>
  </si>
  <si>
    <t xml:space="preserve">Izvor  8.1. </t>
  </si>
  <si>
    <t xml:space="preserve">Izvor  8.2. </t>
  </si>
  <si>
    <t xml:space="preserve">Izvor  3.1. </t>
  </si>
  <si>
    <t xml:space="preserve">Izvor  3.2. </t>
  </si>
  <si>
    <t xml:space="preserve">Izvor  4.1. </t>
  </si>
  <si>
    <t xml:space="preserve">Izvor  5.4. </t>
  </si>
  <si>
    <t xml:space="preserve">Izvor  6.3. </t>
  </si>
  <si>
    <t xml:space="preserve">Izvor  5.5. </t>
  </si>
  <si>
    <t xml:space="preserve">Izvor  6.4. </t>
  </si>
  <si>
    <t xml:space="preserve">Izvor  4.6. </t>
  </si>
  <si>
    <t xml:space="preserve">Izvor  4.7. </t>
  </si>
  <si>
    <t xml:space="preserve">Izvor  7.3. </t>
  </si>
  <si>
    <t xml:space="preserve">Izvor  1.2. </t>
  </si>
  <si>
    <t xml:space="preserve">Izvor  4.2. </t>
  </si>
  <si>
    <t xml:space="preserve">Izvor  4.3. </t>
  </si>
  <si>
    <t xml:space="preserve">       Na temelju članka 35. Zakona o lokalnoj i područnoj (regionalnoj) samoupravi (Narodne novine br. 19/13. - pročišćeni tekst, 137/15., 123/17., 98/19. i 144/20.), članka 45. Zakona o proračunu (Narodne novine br. 144/21.), članka 30. točke 3. Statuta Grada Samobora (Službene vijesti Grada Samobora br. 2/21. - pročišćeni tekst) i članka 69. Poslovnika Gradskog vijeća Grada Samobora (Službene vijesti Grada Samobora br. 3/19., 3/20., 2/21. i 12/23.), Gradsko vijeće Grada Samobora na 37. sjednici održanoj 12. ožujka 2025.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</si>
</sst>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.00\ _k_n_-;\-* #,##0.00\ _k_n_-;_-* &quot;-&quot;??\ _k_n_-;_-@_-"/>
    <numFmt numFmtId="166" formatCode="_(* #,##0_);_(* \(#,##0\);_(* &quot;-&quot;??_);_(@_)"/>
    <numFmt numFmtId="167" formatCode="_-* #,##0_-;\-* #,##0_-;_-* &quot;-&quot;??_-;_-@_-"/>
  </numFmts>
  <fonts count="25">
    <font>
      <sz val="10"/>
      <name val="Arial"/>
    </font>
    <font>
      <sz val="10"/>
      <color rgb="FF000000"/>
      <name val="Geneva"/>
      <charset val="238"/>
    </font>
    <font>
      <b/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rgb="FF000000"/>
      <name val="Aptos Narrow"/>
      <family val="2"/>
      <scheme val="minor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FFFFFF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FEE75"/>
        <bgColor rgb="FFFFEE75"/>
      </patternFill>
    </fill>
    <fill>
      <patternFill patternType="solid">
        <fgColor rgb="FF3535FF"/>
        <bgColor rgb="FF3535FF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 applyNumberForma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6" fillId="0" borderId="0"/>
    <xf numFmtId="0" fontId="6" fillId="0" borderId="0" applyNumberFormat="0" applyFont="0" applyBorder="0" applyProtection="0"/>
    <xf numFmtId="0" fontId="19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</cellStyleXfs>
  <cellXfs count="161">
    <xf numFmtId="0" fontId="0" fillId="0" borderId="0" xfId="0"/>
    <xf numFmtId="3" fontId="8" fillId="3" borderId="0" xfId="0" applyNumberFormat="1" applyFont="1" applyFill="1"/>
    <xf numFmtId="3" fontId="4" fillId="0" borderId="0" xfId="0" applyNumberFormat="1" applyFont="1"/>
    <xf numFmtId="0" fontId="2" fillId="0" borderId="0" xfId="2" applyFont="1" applyAlignment="1">
      <alignment vertical="center"/>
    </xf>
    <xf numFmtId="0" fontId="9" fillId="0" borderId="0" xfId="3" applyFont="1" applyBorder="1" applyAlignment="1">
      <alignment vertical="center" wrapText="1"/>
    </xf>
    <xf numFmtId="0" fontId="9" fillId="0" borderId="0" xfId="3" applyFont="1" applyBorder="1" applyAlignment="1">
      <alignment horizontal="left" vertical="center" wrapText="1"/>
    </xf>
    <xf numFmtId="0" fontId="11" fillId="0" borderId="0" xfId="4" applyFont="1" applyAlignment="1">
      <alignment horizontal="center"/>
    </xf>
    <xf numFmtId="0" fontId="11" fillId="0" borderId="0" xfId="4" applyFont="1"/>
    <xf numFmtId="4" fontId="0" fillId="0" borderId="0" xfId="0" applyNumberFormat="1"/>
    <xf numFmtId="0" fontId="8" fillId="4" borderId="0" xfId="0" applyFont="1" applyFill="1" applyAlignment="1">
      <alignment vertical="center" wrapText="1"/>
    </xf>
    <xf numFmtId="3" fontId="8" fillId="4" borderId="0" xfId="0" applyNumberFormat="1" applyFont="1" applyFill="1" applyAlignment="1">
      <alignment horizontal="right" vertical="center" wrapText="1"/>
    </xf>
    <xf numFmtId="0" fontId="8" fillId="5" borderId="1" xfId="0" applyFont="1" applyFill="1" applyBorder="1" applyAlignment="1">
      <alignment vertical="center" wrapText="1"/>
    </xf>
    <xf numFmtId="3" fontId="8" fillId="5" borderId="1" xfId="0" applyNumberFormat="1" applyFont="1" applyFill="1" applyBorder="1" applyAlignment="1">
      <alignment horizontal="right" vertical="center" wrapText="1"/>
    </xf>
    <xf numFmtId="0" fontId="8" fillId="6" borderId="0" xfId="0" applyFont="1" applyFill="1" applyAlignment="1">
      <alignment vertical="center" wrapText="1"/>
    </xf>
    <xf numFmtId="3" fontId="8" fillId="6" borderId="0" xfId="0" applyNumberFormat="1" applyFont="1" applyFill="1" applyAlignment="1">
      <alignment horizontal="right" vertical="center" wrapText="1"/>
    </xf>
    <xf numFmtId="0" fontId="8" fillId="6" borderId="0" xfId="0" applyFont="1" applyFill="1" applyAlignment="1">
      <alignment horizontal="right" vertical="center" wrapText="1"/>
    </xf>
    <xf numFmtId="0" fontId="4" fillId="6" borderId="0" xfId="0" applyFont="1" applyFill="1" applyAlignment="1">
      <alignment vertical="center" wrapText="1"/>
    </xf>
    <xf numFmtId="3" fontId="4" fillId="6" borderId="0" xfId="0" applyNumberFormat="1" applyFont="1" applyFill="1" applyAlignment="1">
      <alignment horizontal="right" vertical="center" wrapText="1"/>
    </xf>
    <xf numFmtId="0" fontId="4" fillId="6" borderId="0" xfId="0" applyFont="1" applyFill="1" applyAlignment="1">
      <alignment horizontal="right" vertical="center" wrapText="1"/>
    </xf>
    <xf numFmtId="0" fontId="12" fillId="6" borderId="0" xfId="0" applyFont="1" applyFill="1" applyAlignment="1">
      <alignment vertical="center" wrapText="1"/>
    </xf>
    <xf numFmtId="164" fontId="0" fillId="0" borderId="0" xfId="5" applyFont="1"/>
    <xf numFmtId="165" fontId="0" fillId="0" borderId="0" xfId="0" applyNumberFormat="1"/>
    <xf numFmtId="0" fontId="8" fillId="3" borderId="1" xfId="0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10" fillId="0" borderId="0" xfId="4"/>
    <xf numFmtId="0" fontId="10" fillId="0" borderId="0" xfId="6"/>
    <xf numFmtId="165" fontId="10" fillId="0" borderId="0" xfId="6" applyNumberFormat="1"/>
    <xf numFmtId="164" fontId="10" fillId="0" borderId="0" xfId="7" applyFont="1"/>
    <xf numFmtId="0" fontId="8" fillId="7" borderId="0" xfId="0" applyFont="1" applyFill="1"/>
    <xf numFmtId="0" fontId="8" fillId="7" borderId="0" xfId="0" applyFont="1" applyFill="1" applyAlignment="1">
      <alignment wrapText="1"/>
    </xf>
    <xf numFmtId="0" fontId="7" fillId="3" borderId="0" xfId="0" applyFont="1" applyFill="1"/>
    <xf numFmtId="0" fontId="13" fillId="0" borderId="0" xfId="0" applyFont="1"/>
    <xf numFmtId="4" fontId="11" fillId="0" borderId="0" xfId="4" applyNumberFormat="1" applyFont="1" applyAlignment="1">
      <alignment horizontal="center"/>
    </xf>
    <xf numFmtId="0" fontId="8" fillId="7" borderId="0" xfId="6" applyFont="1" applyFill="1"/>
    <xf numFmtId="0" fontId="8" fillId="7" borderId="0" xfId="6" applyFont="1" applyFill="1" applyAlignment="1">
      <alignment wrapText="1"/>
    </xf>
    <xf numFmtId="0" fontId="7" fillId="3" borderId="0" xfId="6" applyFont="1" applyFill="1"/>
    <xf numFmtId="165" fontId="10" fillId="0" borderId="0" xfId="4" applyNumberFormat="1"/>
    <xf numFmtId="0" fontId="13" fillId="8" borderId="0" xfId="6" applyFont="1" applyFill="1"/>
    <xf numFmtId="4" fontId="10" fillId="0" borderId="0" xfId="4" applyNumberFormat="1"/>
    <xf numFmtId="0" fontId="13" fillId="8" borderId="0" xfId="6" applyFont="1" applyFill="1" applyAlignment="1">
      <alignment horizontal="left"/>
    </xf>
    <xf numFmtId="166" fontId="11" fillId="0" borderId="0" xfId="7" applyNumberFormat="1" applyFont="1" applyAlignment="1">
      <alignment horizontal="center"/>
    </xf>
    <xf numFmtId="0" fontId="8" fillId="3" borderId="0" xfId="4" applyFont="1" applyFill="1"/>
    <xf numFmtId="0" fontId="8" fillId="3" borderId="0" xfId="4" applyFont="1" applyFill="1" applyAlignment="1">
      <alignment wrapText="1"/>
    </xf>
    <xf numFmtId="4" fontId="8" fillId="0" borderId="0" xfId="4" applyNumberFormat="1" applyFont="1"/>
    <xf numFmtId="4" fontId="4" fillId="0" borderId="0" xfId="4" applyNumberFormat="1" applyFont="1"/>
    <xf numFmtId="3" fontId="4" fillId="0" borderId="0" xfId="4" applyNumberFormat="1" applyFont="1"/>
    <xf numFmtId="0" fontId="15" fillId="0" borderId="0" xfId="8" applyFont="1"/>
    <xf numFmtId="0" fontId="9" fillId="0" borderId="0" xfId="2" applyFont="1" applyAlignment="1">
      <alignment wrapText="1"/>
    </xf>
    <xf numFmtId="0" fontId="15" fillId="0" borderId="2" xfId="8" applyFont="1" applyBorder="1"/>
    <xf numFmtId="0" fontId="4" fillId="0" borderId="5" xfId="4" applyFont="1" applyBorder="1"/>
    <xf numFmtId="3" fontId="4" fillId="0" borderId="5" xfId="4" applyNumberFormat="1" applyFont="1" applyBorder="1"/>
    <xf numFmtId="164" fontId="0" fillId="0" borderId="0" xfId="7" applyFont="1"/>
    <xf numFmtId="0" fontId="4" fillId="0" borderId="0" xfId="4" applyFont="1"/>
    <xf numFmtId="0" fontId="16" fillId="0" borderId="2" xfId="4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3" fillId="8" borderId="5" xfId="4" applyFont="1" applyFill="1" applyBorder="1" applyAlignment="1">
      <alignment horizontal="left" vertical="center"/>
    </xf>
    <xf numFmtId="0" fontId="13" fillId="8" borderId="7" xfId="4" applyFont="1" applyFill="1" applyBorder="1" applyAlignment="1">
      <alignment horizontal="left" vertical="center"/>
    </xf>
    <xf numFmtId="0" fontId="4" fillId="8" borderId="7" xfId="4" applyFont="1" applyFill="1" applyBorder="1" applyAlignment="1">
      <alignment horizontal="left" vertical="center"/>
    </xf>
    <xf numFmtId="0" fontId="4" fillId="0" borderId="0" xfId="4" applyFont="1" applyAlignment="1">
      <alignment wrapText="1"/>
    </xf>
    <xf numFmtId="3" fontId="4" fillId="9" borderId="5" xfId="4" applyNumberFormat="1" applyFont="1" applyFill="1" applyBorder="1" applyAlignment="1">
      <alignment vertical="center" wrapText="1"/>
    </xf>
    <xf numFmtId="0" fontId="17" fillId="0" borderId="0" xfId="8" applyFont="1"/>
    <xf numFmtId="0" fontId="5" fillId="0" borderId="0" xfId="2" applyFont="1" applyAlignment="1">
      <alignment wrapText="1"/>
    </xf>
    <xf numFmtId="0" fontId="17" fillId="0" borderId="2" xfId="8" applyFont="1" applyBorder="1"/>
    <xf numFmtId="0" fontId="11" fillId="0" borderId="2" xfId="4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5" fillId="0" borderId="0" xfId="3" applyFont="1" applyBorder="1" applyAlignment="1">
      <alignment horizontal="justify" vertical="justify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left" vertical="center" wrapText="1"/>
    </xf>
    <xf numFmtId="3" fontId="8" fillId="3" borderId="0" xfId="4" applyNumberFormat="1" applyFont="1" applyFill="1"/>
    <xf numFmtId="3" fontId="8" fillId="0" borderId="0" xfId="4" applyNumberFormat="1" applyFont="1"/>
    <xf numFmtId="3" fontId="8" fillId="7" borderId="0" xfId="6" applyNumberFormat="1" applyFont="1" applyFill="1"/>
    <xf numFmtId="3" fontId="8" fillId="3" borderId="0" xfId="6" applyNumberFormat="1" applyFont="1" applyFill="1"/>
    <xf numFmtId="3" fontId="4" fillId="8" borderId="0" xfId="6" applyNumberFormat="1" applyFont="1" applyFill="1"/>
    <xf numFmtId="4" fontId="10" fillId="0" borderId="0" xfId="0" applyNumberFormat="1" applyFont="1"/>
    <xf numFmtId="3" fontId="8" fillId="7" borderId="0" xfId="0" applyNumberFormat="1" applyFont="1" applyFill="1"/>
    <xf numFmtId="0" fontId="10" fillId="0" borderId="0" xfId="0" applyFont="1"/>
    <xf numFmtId="0" fontId="8" fillId="0" borderId="0" xfId="6" applyFont="1"/>
    <xf numFmtId="0" fontId="8" fillId="0" borderId="0" xfId="6" applyFont="1" applyAlignment="1">
      <alignment wrapText="1"/>
    </xf>
    <xf numFmtId="4" fontId="8" fillId="0" borderId="0" xfId="6" applyNumberFormat="1" applyFont="1"/>
    <xf numFmtId="3" fontId="8" fillId="0" borderId="0" xfId="6" applyNumberFormat="1" applyFont="1"/>
    <xf numFmtId="4" fontId="4" fillId="0" borderId="0" xfId="6" applyNumberFormat="1" applyFont="1"/>
    <xf numFmtId="3" fontId="4" fillId="0" borderId="0" xfId="6" applyNumberFormat="1" applyFont="1"/>
    <xf numFmtId="0" fontId="8" fillId="0" borderId="0" xfId="4" applyFont="1" applyAlignment="1">
      <alignment wrapText="1"/>
    </xf>
    <xf numFmtId="4" fontId="10" fillId="0" borderId="0" xfId="6" applyNumberFormat="1"/>
    <xf numFmtId="0" fontId="3" fillId="0" borderId="0" xfId="4" applyFont="1"/>
    <xf numFmtId="3" fontId="10" fillId="0" borderId="0" xfId="4" applyNumberFormat="1"/>
    <xf numFmtId="167" fontId="10" fillId="0" borderId="0" xfId="11" applyNumberFormat="1" applyFont="1"/>
    <xf numFmtId="167" fontId="10" fillId="0" borderId="0" xfId="4" applyNumberFormat="1"/>
    <xf numFmtId="3" fontId="0" fillId="0" borderId="0" xfId="0" applyNumberFormat="1"/>
    <xf numFmtId="0" fontId="3" fillId="0" borderId="0" xfId="6" applyFont="1"/>
    <xf numFmtId="3" fontId="4" fillId="0" borderId="0" xfId="13" applyNumberFormat="1" applyFont="1"/>
    <xf numFmtId="0" fontId="4" fillId="0" borderId="0" xfId="13" applyFont="1"/>
    <xf numFmtId="0" fontId="24" fillId="10" borderId="0" xfId="12" applyFont="1" applyFill="1" applyAlignment="1">
      <alignment horizontal="left" vertical="center" wrapText="1" readingOrder="1"/>
    </xf>
    <xf numFmtId="0" fontId="24" fillId="10" borderId="0" xfId="12" applyFont="1" applyFill="1" applyAlignment="1">
      <alignment vertical="center" wrapText="1" readingOrder="1"/>
    </xf>
    <xf numFmtId="3" fontId="24" fillId="10" borderId="0" xfId="12" applyNumberFormat="1" applyFont="1" applyFill="1" applyAlignment="1">
      <alignment horizontal="right" vertical="center" wrapText="1" readingOrder="1"/>
    </xf>
    <xf numFmtId="3" fontId="24" fillId="10" borderId="0" xfId="12" applyNumberFormat="1" applyFont="1" applyFill="1" applyAlignment="1">
      <alignment vertical="center" wrapText="1" readingOrder="1"/>
    </xf>
    <xf numFmtId="0" fontId="24" fillId="11" borderId="0" xfId="12" applyFont="1" applyFill="1" applyAlignment="1">
      <alignment horizontal="left" vertical="center" wrapText="1" readingOrder="1"/>
    </xf>
    <xf numFmtId="0" fontId="24" fillId="11" borderId="0" xfId="12" applyFont="1" applyFill="1" applyAlignment="1">
      <alignment vertical="center" wrapText="1" readingOrder="1"/>
    </xf>
    <xf numFmtId="3" fontId="24" fillId="11" borderId="0" xfId="12" applyNumberFormat="1" applyFont="1" applyFill="1" applyAlignment="1">
      <alignment horizontal="right" vertical="center" wrapText="1" readingOrder="1"/>
    </xf>
    <xf numFmtId="3" fontId="24" fillId="11" borderId="0" xfId="12" applyNumberFormat="1" applyFont="1" applyFill="1" applyAlignment="1">
      <alignment vertical="center" wrapText="1" readingOrder="1"/>
    </xf>
    <xf numFmtId="0" fontId="24" fillId="12" borderId="0" xfId="12" applyFont="1" applyFill="1" applyAlignment="1">
      <alignment horizontal="left" vertical="center" wrapText="1" readingOrder="1"/>
    </xf>
    <xf numFmtId="0" fontId="24" fillId="12" borderId="0" xfId="12" applyFont="1" applyFill="1" applyAlignment="1">
      <alignment vertical="center" wrapText="1" readingOrder="1"/>
    </xf>
    <xf numFmtId="3" fontId="24" fillId="12" borderId="0" xfId="12" applyNumberFormat="1" applyFont="1" applyFill="1" applyAlignment="1">
      <alignment horizontal="right" vertical="center" wrapText="1" readingOrder="1"/>
    </xf>
    <xf numFmtId="3" fontId="24" fillId="12" borderId="0" xfId="12" applyNumberFormat="1" applyFont="1" applyFill="1" applyAlignment="1">
      <alignment vertical="center" wrapText="1" readingOrder="1"/>
    </xf>
    <xf numFmtId="0" fontId="23" fillId="13" borderId="0" xfId="12" applyFont="1" applyFill="1" applyAlignment="1">
      <alignment horizontal="left" vertical="center" wrapText="1" readingOrder="1"/>
    </xf>
    <xf numFmtId="0" fontId="23" fillId="13" borderId="0" xfId="12" applyFont="1" applyFill="1" applyAlignment="1">
      <alignment vertical="center" wrapText="1" readingOrder="1"/>
    </xf>
    <xf numFmtId="3" fontId="23" fillId="13" borderId="0" xfId="12" applyNumberFormat="1" applyFont="1" applyFill="1" applyAlignment="1">
      <alignment horizontal="right" vertical="center" wrapText="1" readingOrder="1"/>
    </xf>
    <xf numFmtId="3" fontId="23" fillId="13" borderId="0" xfId="12" applyNumberFormat="1" applyFont="1" applyFill="1" applyAlignment="1">
      <alignment vertical="center" wrapText="1" readingOrder="1"/>
    </xf>
    <xf numFmtId="0" fontId="23" fillId="14" borderId="0" xfId="12" applyFont="1" applyFill="1" applyAlignment="1">
      <alignment horizontal="left" vertical="center" wrapText="1" readingOrder="1"/>
    </xf>
    <xf numFmtId="0" fontId="23" fillId="14" borderId="0" xfId="12" applyFont="1" applyFill="1" applyAlignment="1">
      <alignment vertical="center" wrapText="1" readingOrder="1"/>
    </xf>
    <xf numFmtId="3" fontId="23" fillId="14" borderId="0" xfId="12" applyNumberFormat="1" applyFont="1" applyFill="1" applyAlignment="1">
      <alignment horizontal="right" vertical="center" wrapText="1" readingOrder="1"/>
    </xf>
    <xf numFmtId="3" fontId="23" fillId="14" borderId="0" xfId="12" applyNumberFormat="1" applyFont="1" applyFill="1" applyAlignment="1">
      <alignment vertical="center" wrapText="1" readingOrder="1"/>
    </xf>
    <xf numFmtId="0" fontId="23" fillId="15" borderId="0" xfId="12" applyFont="1" applyFill="1" applyAlignment="1">
      <alignment horizontal="left" vertical="center" wrapText="1" readingOrder="1"/>
    </xf>
    <xf numFmtId="0" fontId="23" fillId="15" borderId="0" xfId="12" applyFont="1" applyFill="1" applyAlignment="1">
      <alignment vertical="center" wrapText="1" readingOrder="1"/>
    </xf>
    <xf numFmtId="3" fontId="23" fillId="15" borderId="0" xfId="12" applyNumberFormat="1" applyFont="1" applyFill="1" applyAlignment="1">
      <alignment horizontal="right" vertical="center" wrapText="1" readingOrder="1"/>
    </xf>
    <xf numFmtId="3" fontId="23" fillId="15" borderId="0" xfId="12" applyNumberFormat="1" applyFont="1" applyFill="1" applyAlignment="1">
      <alignment vertical="center" wrapText="1" readingOrder="1"/>
    </xf>
    <xf numFmtId="0" fontId="23" fillId="0" borderId="0" xfId="12" applyFont="1" applyAlignment="1">
      <alignment horizontal="left" vertical="center" wrapText="1" readingOrder="1"/>
    </xf>
    <xf numFmtId="0" fontId="23" fillId="0" borderId="0" xfId="12" applyFont="1" applyAlignment="1">
      <alignment vertical="center" wrapText="1" readingOrder="1"/>
    </xf>
    <xf numFmtId="3" fontId="23" fillId="0" borderId="0" xfId="12" applyNumberFormat="1" applyFont="1" applyAlignment="1">
      <alignment horizontal="right" vertical="center" wrapText="1" readingOrder="1"/>
    </xf>
    <xf numFmtId="3" fontId="23" fillId="0" borderId="0" xfId="12" applyNumberFormat="1" applyFont="1" applyAlignment="1">
      <alignment vertical="center" wrapText="1" readingOrder="1"/>
    </xf>
    <xf numFmtId="0" fontId="22" fillId="0" borderId="0" xfId="12" applyFont="1" applyAlignment="1">
      <alignment horizontal="left" vertical="center" wrapText="1" readingOrder="1"/>
    </xf>
    <xf numFmtId="0" fontId="22" fillId="0" borderId="0" xfId="12" applyFont="1" applyAlignment="1">
      <alignment vertical="center" wrapText="1" readingOrder="1"/>
    </xf>
    <xf numFmtId="3" fontId="22" fillId="0" borderId="0" xfId="12" applyNumberFormat="1" applyFont="1" applyAlignment="1">
      <alignment horizontal="right" vertical="center" wrapText="1" readingOrder="1"/>
    </xf>
    <xf numFmtId="3" fontId="22" fillId="0" borderId="0" xfId="12" applyNumberFormat="1" applyFont="1" applyAlignment="1">
      <alignment vertical="center" wrapText="1" readingOrder="1"/>
    </xf>
    <xf numFmtId="0" fontId="24" fillId="16" borderId="0" xfId="12" applyFont="1" applyFill="1" applyAlignment="1">
      <alignment horizontal="left" vertical="center" wrapText="1" readingOrder="1"/>
    </xf>
    <xf numFmtId="0" fontId="24" fillId="16" borderId="0" xfId="12" applyFont="1" applyFill="1" applyAlignment="1">
      <alignment vertical="center" wrapText="1" readingOrder="1"/>
    </xf>
    <xf numFmtId="3" fontId="24" fillId="16" borderId="0" xfId="12" applyNumberFormat="1" applyFont="1" applyFill="1" applyAlignment="1">
      <alignment horizontal="right" vertical="center" wrapText="1" readingOrder="1"/>
    </xf>
    <xf numFmtId="3" fontId="24" fillId="16" borderId="0" xfId="12" applyNumberFormat="1" applyFont="1" applyFill="1" applyAlignment="1">
      <alignment vertical="center" wrapText="1" readingOrder="1"/>
    </xf>
    <xf numFmtId="0" fontId="3" fillId="0" borderId="0" xfId="0" applyFont="1"/>
    <xf numFmtId="0" fontId="8" fillId="9" borderId="5" xfId="4" applyFont="1" applyFill="1" applyBorder="1" applyAlignment="1">
      <alignment horizontal="left" vertical="center" wrapText="1"/>
    </xf>
    <xf numFmtId="0" fontId="4" fillId="0" borderId="5" xfId="4" applyFont="1" applyBorder="1" applyAlignment="1">
      <alignment horizontal="left" wrapText="1"/>
    </xf>
    <xf numFmtId="0" fontId="14" fillId="0" borderId="0" xfId="4" applyFont="1" applyAlignment="1">
      <alignment horizontal="center" vertical="center"/>
    </xf>
    <xf numFmtId="0" fontId="7" fillId="2" borderId="5" xfId="4" quotePrefix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0" borderId="0" xfId="4" applyFont="1" applyAlignment="1">
      <alignment horizontal="center" vertical="center"/>
    </xf>
    <xf numFmtId="0" fontId="14" fillId="2" borderId="5" xfId="4" quotePrefix="1" applyFont="1" applyFill="1" applyBorder="1" applyAlignment="1">
      <alignment horizontal="center" vertical="center" wrapText="1"/>
    </xf>
    <xf numFmtId="0" fontId="14" fillId="2" borderId="3" xfId="4" quotePrefix="1" applyFont="1" applyFill="1" applyBorder="1" applyAlignment="1">
      <alignment horizontal="center" vertical="center" wrapText="1"/>
    </xf>
    <xf numFmtId="0" fontId="14" fillId="2" borderId="4" xfId="4" quotePrefix="1" applyFont="1" applyFill="1" applyBorder="1" applyAlignment="1">
      <alignment horizontal="center" vertical="center" wrapText="1"/>
    </xf>
    <xf numFmtId="0" fontId="14" fillId="2" borderId="6" xfId="4" quotePrefix="1" applyFont="1" applyFill="1" applyBorder="1" applyAlignment="1">
      <alignment horizontal="center" vertical="center" wrapText="1"/>
    </xf>
    <xf numFmtId="0" fontId="14" fillId="2" borderId="2" xfId="4" quotePrefix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0" xfId="8" applyFont="1" applyAlignment="1">
      <alignment horizontal="left" wrapText="1"/>
    </xf>
    <xf numFmtId="0" fontId="5" fillId="0" borderId="0" xfId="2" applyFont="1" applyAlignment="1">
      <alignment horizontal="justify" vertical="center" wrapText="1"/>
    </xf>
    <xf numFmtId="0" fontId="2" fillId="0" borderId="0" xfId="1" applyFont="1" applyAlignment="1">
      <alignment horizontal="center" wrapText="1"/>
    </xf>
    <xf numFmtId="0" fontId="2" fillId="0" borderId="0" xfId="2" applyFont="1" applyAlignment="1">
      <alignment horizontal="center" vertical="center"/>
    </xf>
    <xf numFmtId="4" fontId="4" fillId="0" borderId="0" xfId="4" applyNumberFormat="1" applyFont="1" applyAlignment="1">
      <alignment horizontal="left" wrapText="1"/>
    </xf>
    <xf numFmtId="0" fontId="18" fillId="0" borderId="0" xfId="2" applyFont="1" applyAlignment="1">
      <alignment horizontal="center" vertical="center"/>
    </xf>
    <xf numFmtId="0" fontId="5" fillId="0" borderId="0" xfId="3" applyFont="1" applyBorder="1" applyAlignment="1">
      <alignment horizontal="justify" vertical="justify" wrapText="1"/>
    </xf>
    <xf numFmtId="0" fontId="11" fillId="0" borderId="0" xfId="4" applyFont="1" applyAlignment="1">
      <alignment horizontal="center"/>
    </xf>
    <xf numFmtId="0" fontId="11" fillId="2" borderId="1" xfId="4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8" borderId="0" xfId="6" applyFont="1" applyFill="1" applyAlignment="1">
      <alignment horizontal="left"/>
    </xf>
    <xf numFmtId="0" fontId="14" fillId="2" borderId="1" xfId="4" quotePrefix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10" fillId="0" borderId="0" xfId="6"/>
    <xf numFmtId="0" fontId="8" fillId="2" borderId="1" xfId="4" quotePrefix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0" borderId="0" xfId="13" applyFont="1" applyAlignment="1">
      <alignment horizontal="center"/>
    </xf>
    <xf numFmtId="0" fontId="5" fillId="0" borderId="0" xfId="13" applyFont="1" applyAlignment="1">
      <alignment horizontal="left"/>
    </xf>
  </cellXfs>
  <cellStyles count="14">
    <cellStyle name="Normal" xfId="12" xr:uid="{32E73922-4AE6-4D34-8105-E5ADCAF91B40}"/>
    <cellStyle name="Normal 2" xfId="8" xr:uid="{00E9A23F-6560-4A01-A8ED-F99000A0B2A5}"/>
    <cellStyle name="Normal_1_ akt proračuna 2012" xfId="3" xr:uid="{B1ADE7C0-97F4-4FCC-BC16-2C124500AE16}"/>
    <cellStyle name="Normalno" xfId="0" builtinId="0"/>
    <cellStyle name="Normalno 2" xfId="4" xr:uid="{20B12FBA-4D24-4329-ABA0-B365273A369A}"/>
    <cellStyle name="Normalno 2 2" xfId="10" xr:uid="{08C64714-9FCA-481C-BA97-9FB217C11C38}"/>
    <cellStyle name="Normalno 3" xfId="6" xr:uid="{8C3B2E01-453C-42C8-A7F7-D80183091CC7}"/>
    <cellStyle name="Normalno 4" xfId="13" xr:uid="{8FF7B353-C326-42AC-916F-9E9833F7646C}"/>
    <cellStyle name="Obično 4 2" xfId="9" xr:uid="{A80C0F1F-B39F-4382-A4ED-C672D6DEEEB9}"/>
    <cellStyle name="Obično_1Prihodi-rashodi2004 2" xfId="1" xr:uid="{21F2E98E-7D14-4AB7-9639-1963823314EF}"/>
    <cellStyle name="Obično_obračun 2009 prva strana 2" xfId="2" xr:uid="{B700525F-6369-47C3-A151-CE086BB20FE4}"/>
    <cellStyle name="Zarez" xfId="11" builtinId="3"/>
    <cellStyle name="Zarez 2" xfId="5" xr:uid="{A85D8499-94C7-417E-A9D2-761F68A01A17}"/>
    <cellStyle name="Zarez 3" xfId="7" xr:uid="{C50B65BE-971E-4652-99F4-0CB1A39D6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8DB0C-91B6-41E0-B327-392062A86DF0}">
  <sheetPr>
    <pageSetUpPr fitToPage="1"/>
  </sheetPr>
  <dimension ref="A1:IA55"/>
  <sheetViews>
    <sheetView tabSelected="1" zoomScaleNormal="100" workbookViewId="0">
      <selection activeCell="A6" sqref="A6:E6"/>
    </sheetView>
  </sheetViews>
  <sheetFormatPr defaultRowHeight="12.75"/>
  <cols>
    <col min="1" max="1" width="4.42578125" style="24" customWidth="1"/>
    <col min="2" max="2" width="47.28515625" style="24" customWidth="1"/>
    <col min="3" max="3" width="12.28515625" style="24" bestFit="1" customWidth="1"/>
    <col min="4" max="4" width="10.85546875" style="24" bestFit="1" customWidth="1"/>
    <col min="5" max="5" width="10.85546875" style="24" customWidth="1"/>
    <col min="6" max="6" width="1.7109375" style="24" bestFit="1" customWidth="1"/>
    <col min="7" max="7" width="12.28515625" style="24" bestFit="1" customWidth="1"/>
    <col min="8" max="8" width="8.7109375" style="24" bestFit="1" customWidth="1"/>
    <col min="9" max="9" width="12.28515625" style="24" bestFit="1" customWidth="1"/>
    <col min="10" max="254" width="9.140625" style="24"/>
    <col min="255" max="255" width="4.42578125" style="24" customWidth="1"/>
    <col min="256" max="256" width="47.28515625" style="24" customWidth="1"/>
    <col min="257" max="257" width="12" style="24" customWidth="1"/>
    <col min="258" max="258" width="10.85546875" style="24" customWidth="1"/>
    <col min="259" max="259" width="12.28515625" style="24" bestFit="1" customWidth="1"/>
    <col min="260" max="260" width="10.85546875" style="24" bestFit="1" customWidth="1"/>
    <col min="261" max="261" width="10.85546875" style="24" customWidth="1"/>
    <col min="262" max="262" width="9.140625" style="24"/>
    <col min="263" max="263" width="14.5703125" style="24" customWidth="1"/>
    <col min="264" max="510" width="9.140625" style="24"/>
    <col min="511" max="511" width="4.42578125" style="24" customWidth="1"/>
    <col min="512" max="512" width="47.28515625" style="24" customWidth="1"/>
    <col min="513" max="513" width="12" style="24" customWidth="1"/>
    <col min="514" max="514" width="10.85546875" style="24" customWidth="1"/>
    <col min="515" max="515" width="12.28515625" style="24" bestFit="1" customWidth="1"/>
    <col min="516" max="516" width="10.85546875" style="24" bestFit="1" customWidth="1"/>
    <col min="517" max="517" width="10.85546875" style="24" customWidth="1"/>
    <col min="518" max="518" width="9.140625" style="24"/>
    <col min="519" max="519" width="14.5703125" style="24" customWidth="1"/>
    <col min="520" max="766" width="9.140625" style="24"/>
    <col min="767" max="767" width="4.42578125" style="24" customWidth="1"/>
    <col min="768" max="768" width="47.28515625" style="24" customWidth="1"/>
    <col min="769" max="769" width="12" style="24" customWidth="1"/>
    <col min="770" max="770" width="10.85546875" style="24" customWidth="1"/>
    <col min="771" max="771" width="12.28515625" style="24" bestFit="1" customWidth="1"/>
    <col min="772" max="772" width="10.85546875" style="24" bestFit="1" customWidth="1"/>
    <col min="773" max="773" width="10.85546875" style="24" customWidth="1"/>
    <col min="774" max="774" width="9.140625" style="24"/>
    <col min="775" max="775" width="14.5703125" style="24" customWidth="1"/>
    <col min="776" max="1022" width="9.140625" style="24"/>
    <col min="1023" max="1023" width="4.42578125" style="24" customWidth="1"/>
    <col min="1024" max="1024" width="47.28515625" style="24" customWidth="1"/>
    <col min="1025" max="1025" width="12" style="24" customWidth="1"/>
    <col min="1026" max="1026" width="10.85546875" style="24" customWidth="1"/>
    <col min="1027" max="1027" width="12.28515625" style="24" bestFit="1" customWidth="1"/>
    <col min="1028" max="1028" width="10.85546875" style="24" bestFit="1" customWidth="1"/>
    <col min="1029" max="1029" width="10.85546875" style="24" customWidth="1"/>
    <col min="1030" max="1030" width="9.140625" style="24"/>
    <col min="1031" max="1031" width="14.5703125" style="24" customWidth="1"/>
    <col min="1032" max="1278" width="9.140625" style="24"/>
    <col min="1279" max="1279" width="4.42578125" style="24" customWidth="1"/>
    <col min="1280" max="1280" width="47.28515625" style="24" customWidth="1"/>
    <col min="1281" max="1281" width="12" style="24" customWidth="1"/>
    <col min="1282" max="1282" width="10.85546875" style="24" customWidth="1"/>
    <col min="1283" max="1283" width="12.28515625" style="24" bestFit="1" customWidth="1"/>
    <col min="1284" max="1284" width="10.85546875" style="24" bestFit="1" customWidth="1"/>
    <col min="1285" max="1285" width="10.85546875" style="24" customWidth="1"/>
    <col min="1286" max="1286" width="9.140625" style="24"/>
    <col min="1287" max="1287" width="14.5703125" style="24" customWidth="1"/>
    <col min="1288" max="1534" width="9.140625" style="24"/>
    <col min="1535" max="1535" width="4.42578125" style="24" customWidth="1"/>
    <col min="1536" max="1536" width="47.28515625" style="24" customWidth="1"/>
    <col min="1537" max="1537" width="12" style="24" customWidth="1"/>
    <col min="1538" max="1538" width="10.85546875" style="24" customWidth="1"/>
    <col min="1539" max="1539" width="12.28515625" style="24" bestFit="1" customWidth="1"/>
    <col min="1540" max="1540" width="10.85546875" style="24" bestFit="1" customWidth="1"/>
    <col min="1541" max="1541" width="10.85546875" style="24" customWidth="1"/>
    <col min="1542" max="1542" width="9.140625" style="24"/>
    <col min="1543" max="1543" width="14.5703125" style="24" customWidth="1"/>
    <col min="1544" max="1790" width="9.140625" style="24"/>
    <col min="1791" max="1791" width="4.42578125" style="24" customWidth="1"/>
    <col min="1792" max="1792" width="47.28515625" style="24" customWidth="1"/>
    <col min="1793" max="1793" width="12" style="24" customWidth="1"/>
    <col min="1794" max="1794" width="10.85546875" style="24" customWidth="1"/>
    <col min="1795" max="1795" width="12.28515625" style="24" bestFit="1" customWidth="1"/>
    <col min="1796" max="1796" width="10.85546875" style="24" bestFit="1" customWidth="1"/>
    <col min="1797" max="1797" width="10.85546875" style="24" customWidth="1"/>
    <col min="1798" max="1798" width="9.140625" style="24"/>
    <col min="1799" max="1799" width="14.5703125" style="24" customWidth="1"/>
    <col min="1800" max="2046" width="9.140625" style="24"/>
    <col min="2047" max="2047" width="4.42578125" style="24" customWidth="1"/>
    <col min="2048" max="2048" width="47.28515625" style="24" customWidth="1"/>
    <col min="2049" max="2049" width="12" style="24" customWidth="1"/>
    <col min="2050" max="2050" width="10.85546875" style="24" customWidth="1"/>
    <col min="2051" max="2051" width="12.28515625" style="24" bestFit="1" customWidth="1"/>
    <col min="2052" max="2052" width="10.85546875" style="24" bestFit="1" customWidth="1"/>
    <col min="2053" max="2053" width="10.85546875" style="24" customWidth="1"/>
    <col min="2054" max="2054" width="9.140625" style="24"/>
    <col min="2055" max="2055" width="14.5703125" style="24" customWidth="1"/>
    <col min="2056" max="2302" width="9.140625" style="24"/>
    <col min="2303" max="2303" width="4.42578125" style="24" customWidth="1"/>
    <col min="2304" max="2304" width="47.28515625" style="24" customWidth="1"/>
    <col min="2305" max="2305" width="12" style="24" customWidth="1"/>
    <col min="2306" max="2306" width="10.85546875" style="24" customWidth="1"/>
    <col min="2307" max="2307" width="12.28515625" style="24" bestFit="1" customWidth="1"/>
    <col min="2308" max="2308" width="10.85546875" style="24" bestFit="1" customWidth="1"/>
    <col min="2309" max="2309" width="10.85546875" style="24" customWidth="1"/>
    <col min="2310" max="2310" width="9.140625" style="24"/>
    <col min="2311" max="2311" width="14.5703125" style="24" customWidth="1"/>
    <col min="2312" max="2558" width="9.140625" style="24"/>
    <col min="2559" max="2559" width="4.42578125" style="24" customWidth="1"/>
    <col min="2560" max="2560" width="47.28515625" style="24" customWidth="1"/>
    <col min="2561" max="2561" width="12" style="24" customWidth="1"/>
    <col min="2562" max="2562" width="10.85546875" style="24" customWidth="1"/>
    <col min="2563" max="2563" width="12.28515625" style="24" bestFit="1" customWidth="1"/>
    <col min="2564" max="2564" width="10.85546875" style="24" bestFit="1" customWidth="1"/>
    <col min="2565" max="2565" width="10.85546875" style="24" customWidth="1"/>
    <col min="2566" max="2566" width="9.140625" style="24"/>
    <col min="2567" max="2567" width="14.5703125" style="24" customWidth="1"/>
    <col min="2568" max="2814" width="9.140625" style="24"/>
    <col min="2815" max="2815" width="4.42578125" style="24" customWidth="1"/>
    <col min="2816" max="2816" width="47.28515625" style="24" customWidth="1"/>
    <col min="2817" max="2817" width="12" style="24" customWidth="1"/>
    <col min="2818" max="2818" width="10.85546875" style="24" customWidth="1"/>
    <col min="2819" max="2819" width="12.28515625" style="24" bestFit="1" customWidth="1"/>
    <col min="2820" max="2820" width="10.85546875" style="24" bestFit="1" customWidth="1"/>
    <col min="2821" max="2821" width="10.85546875" style="24" customWidth="1"/>
    <col min="2822" max="2822" width="9.140625" style="24"/>
    <col min="2823" max="2823" width="14.5703125" style="24" customWidth="1"/>
    <col min="2824" max="3070" width="9.140625" style="24"/>
    <col min="3071" max="3071" width="4.42578125" style="24" customWidth="1"/>
    <col min="3072" max="3072" width="47.28515625" style="24" customWidth="1"/>
    <col min="3073" max="3073" width="12" style="24" customWidth="1"/>
    <col min="3074" max="3074" width="10.85546875" style="24" customWidth="1"/>
    <col min="3075" max="3075" width="12.28515625" style="24" bestFit="1" customWidth="1"/>
    <col min="3076" max="3076" width="10.85546875" style="24" bestFit="1" customWidth="1"/>
    <col min="3077" max="3077" width="10.85546875" style="24" customWidth="1"/>
    <col min="3078" max="3078" width="9.140625" style="24"/>
    <col min="3079" max="3079" width="14.5703125" style="24" customWidth="1"/>
    <col min="3080" max="3326" width="9.140625" style="24"/>
    <col min="3327" max="3327" width="4.42578125" style="24" customWidth="1"/>
    <col min="3328" max="3328" width="47.28515625" style="24" customWidth="1"/>
    <col min="3329" max="3329" width="12" style="24" customWidth="1"/>
    <col min="3330" max="3330" width="10.85546875" style="24" customWidth="1"/>
    <col min="3331" max="3331" width="12.28515625" style="24" bestFit="1" customWidth="1"/>
    <col min="3332" max="3332" width="10.85546875" style="24" bestFit="1" customWidth="1"/>
    <col min="3333" max="3333" width="10.85546875" style="24" customWidth="1"/>
    <col min="3334" max="3334" width="9.140625" style="24"/>
    <col min="3335" max="3335" width="14.5703125" style="24" customWidth="1"/>
    <col min="3336" max="3582" width="9.140625" style="24"/>
    <col min="3583" max="3583" width="4.42578125" style="24" customWidth="1"/>
    <col min="3584" max="3584" width="47.28515625" style="24" customWidth="1"/>
    <col min="3585" max="3585" width="12" style="24" customWidth="1"/>
    <col min="3586" max="3586" width="10.85546875" style="24" customWidth="1"/>
    <col min="3587" max="3587" width="12.28515625" style="24" bestFit="1" customWidth="1"/>
    <col min="3588" max="3588" width="10.85546875" style="24" bestFit="1" customWidth="1"/>
    <col min="3589" max="3589" width="10.85546875" style="24" customWidth="1"/>
    <col min="3590" max="3590" width="9.140625" style="24"/>
    <col min="3591" max="3591" width="14.5703125" style="24" customWidth="1"/>
    <col min="3592" max="3838" width="9.140625" style="24"/>
    <col min="3839" max="3839" width="4.42578125" style="24" customWidth="1"/>
    <col min="3840" max="3840" width="47.28515625" style="24" customWidth="1"/>
    <col min="3841" max="3841" width="12" style="24" customWidth="1"/>
    <col min="3842" max="3842" width="10.85546875" style="24" customWidth="1"/>
    <col min="3843" max="3843" width="12.28515625" style="24" bestFit="1" customWidth="1"/>
    <col min="3844" max="3844" width="10.85546875" style="24" bestFit="1" customWidth="1"/>
    <col min="3845" max="3845" width="10.85546875" style="24" customWidth="1"/>
    <col min="3846" max="3846" width="9.140625" style="24"/>
    <col min="3847" max="3847" width="14.5703125" style="24" customWidth="1"/>
    <col min="3848" max="4094" width="9.140625" style="24"/>
    <col min="4095" max="4095" width="4.42578125" style="24" customWidth="1"/>
    <col min="4096" max="4096" width="47.28515625" style="24" customWidth="1"/>
    <col min="4097" max="4097" width="12" style="24" customWidth="1"/>
    <col min="4098" max="4098" width="10.85546875" style="24" customWidth="1"/>
    <col min="4099" max="4099" width="12.28515625" style="24" bestFit="1" customWidth="1"/>
    <col min="4100" max="4100" width="10.85546875" style="24" bestFit="1" customWidth="1"/>
    <col min="4101" max="4101" width="10.85546875" style="24" customWidth="1"/>
    <col min="4102" max="4102" width="9.140625" style="24"/>
    <col min="4103" max="4103" width="14.5703125" style="24" customWidth="1"/>
    <col min="4104" max="4350" width="9.140625" style="24"/>
    <col min="4351" max="4351" width="4.42578125" style="24" customWidth="1"/>
    <col min="4352" max="4352" width="47.28515625" style="24" customWidth="1"/>
    <col min="4353" max="4353" width="12" style="24" customWidth="1"/>
    <col min="4354" max="4354" width="10.85546875" style="24" customWidth="1"/>
    <col min="4355" max="4355" width="12.28515625" style="24" bestFit="1" customWidth="1"/>
    <col min="4356" max="4356" width="10.85546875" style="24" bestFit="1" customWidth="1"/>
    <col min="4357" max="4357" width="10.85546875" style="24" customWidth="1"/>
    <col min="4358" max="4358" width="9.140625" style="24"/>
    <col min="4359" max="4359" width="14.5703125" style="24" customWidth="1"/>
    <col min="4360" max="4606" width="9.140625" style="24"/>
    <col min="4607" max="4607" width="4.42578125" style="24" customWidth="1"/>
    <col min="4608" max="4608" width="47.28515625" style="24" customWidth="1"/>
    <col min="4609" max="4609" width="12" style="24" customWidth="1"/>
    <col min="4610" max="4610" width="10.85546875" style="24" customWidth="1"/>
    <col min="4611" max="4611" width="12.28515625" style="24" bestFit="1" customWidth="1"/>
    <col min="4612" max="4612" width="10.85546875" style="24" bestFit="1" customWidth="1"/>
    <col min="4613" max="4613" width="10.85546875" style="24" customWidth="1"/>
    <col min="4614" max="4614" width="9.140625" style="24"/>
    <col min="4615" max="4615" width="14.5703125" style="24" customWidth="1"/>
    <col min="4616" max="4862" width="9.140625" style="24"/>
    <col min="4863" max="4863" width="4.42578125" style="24" customWidth="1"/>
    <col min="4864" max="4864" width="47.28515625" style="24" customWidth="1"/>
    <col min="4865" max="4865" width="12" style="24" customWidth="1"/>
    <col min="4866" max="4866" width="10.85546875" style="24" customWidth="1"/>
    <col min="4867" max="4867" width="12.28515625" style="24" bestFit="1" customWidth="1"/>
    <col min="4868" max="4868" width="10.85546875" style="24" bestFit="1" customWidth="1"/>
    <col min="4869" max="4869" width="10.85546875" style="24" customWidth="1"/>
    <col min="4870" max="4870" width="9.140625" style="24"/>
    <col min="4871" max="4871" width="14.5703125" style="24" customWidth="1"/>
    <col min="4872" max="5118" width="9.140625" style="24"/>
    <col min="5119" max="5119" width="4.42578125" style="24" customWidth="1"/>
    <col min="5120" max="5120" width="47.28515625" style="24" customWidth="1"/>
    <col min="5121" max="5121" width="12" style="24" customWidth="1"/>
    <col min="5122" max="5122" width="10.85546875" style="24" customWidth="1"/>
    <col min="5123" max="5123" width="12.28515625" style="24" bestFit="1" customWidth="1"/>
    <col min="5124" max="5124" width="10.85546875" style="24" bestFit="1" customWidth="1"/>
    <col min="5125" max="5125" width="10.85546875" style="24" customWidth="1"/>
    <col min="5126" max="5126" width="9.140625" style="24"/>
    <col min="5127" max="5127" width="14.5703125" style="24" customWidth="1"/>
    <col min="5128" max="5374" width="9.140625" style="24"/>
    <col min="5375" max="5375" width="4.42578125" style="24" customWidth="1"/>
    <col min="5376" max="5376" width="47.28515625" style="24" customWidth="1"/>
    <col min="5377" max="5377" width="12" style="24" customWidth="1"/>
    <col min="5378" max="5378" width="10.85546875" style="24" customWidth="1"/>
    <col min="5379" max="5379" width="12.28515625" style="24" bestFit="1" customWidth="1"/>
    <col min="5380" max="5380" width="10.85546875" style="24" bestFit="1" customWidth="1"/>
    <col min="5381" max="5381" width="10.85546875" style="24" customWidth="1"/>
    <col min="5382" max="5382" width="9.140625" style="24"/>
    <col min="5383" max="5383" width="14.5703125" style="24" customWidth="1"/>
    <col min="5384" max="5630" width="9.140625" style="24"/>
    <col min="5631" max="5631" width="4.42578125" style="24" customWidth="1"/>
    <col min="5632" max="5632" width="47.28515625" style="24" customWidth="1"/>
    <col min="5633" max="5633" width="12" style="24" customWidth="1"/>
    <col min="5634" max="5634" width="10.85546875" style="24" customWidth="1"/>
    <col min="5635" max="5635" width="12.28515625" style="24" bestFit="1" customWidth="1"/>
    <col min="5636" max="5636" width="10.85546875" style="24" bestFit="1" customWidth="1"/>
    <col min="5637" max="5637" width="10.85546875" style="24" customWidth="1"/>
    <col min="5638" max="5638" width="9.140625" style="24"/>
    <col min="5639" max="5639" width="14.5703125" style="24" customWidth="1"/>
    <col min="5640" max="5886" width="9.140625" style="24"/>
    <col min="5887" max="5887" width="4.42578125" style="24" customWidth="1"/>
    <col min="5888" max="5888" width="47.28515625" style="24" customWidth="1"/>
    <col min="5889" max="5889" width="12" style="24" customWidth="1"/>
    <col min="5890" max="5890" width="10.85546875" style="24" customWidth="1"/>
    <col min="5891" max="5891" width="12.28515625" style="24" bestFit="1" customWidth="1"/>
    <col min="5892" max="5892" width="10.85546875" style="24" bestFit="1" customWidth="1"/>
    <col min="5893" max="5893" width="10.85546875" style="24" customWidth="1"/>
    <col min="5894" max="5894" width="9.140625" style="24"/>
    <col min="5895" max="5895" width="14.5703125" style="24" customWidth="1"/>
    <col min="5896" max="6142" width="9.140625" style="24"/>
    <col min="6143" max="6143" width="4.42578125" style="24" customWidth="1"/>
    <col min="6144" max="6144" width="47.28515625" style="24" customWidth="1"/>
    <col min="6145" max="6145" width="12" style="24" customWidth="1"/>
    <col min="6146" max="6146" width="10.85546875" style="24" customWidth="1"/>
    <col min="6147" max="6147" width="12.28515625" style="24" bestFit="1" customWidth="1"/>
    <col min="6148" max="6148" width="10.85546875" style="24" bestFit="1" customWidth="1"/>
    <col min="6149" max="6149" width="10.85546875" style="24" customWidth="1"/>
    <col min="6150" max="6150" width="9.140625" style="24"/>
    <col min="6151" max="6151" width="14.5703125" style="24" customWidth="1"/>
    <col min="6152" max="6398" width="9.140625" style="24"/>
    <col min="6399" max="6399" width="4.42578125" style="24" customWidth="1"/>
    <col min="6400" max="6400" width="47.28515625" style="24" customWidth="1"/>
    <col min="6401" max="6401" width="12" style="24" customWidth="1"/>
    <col min="6402" max="6402" width="10.85546875" style="24" customWidth="1"/>
    <col min="6403" max="6403" width="12.28515625" style="24" bestFit="1" customWidth="1"/>
    <col min="6404" max="6404" width="10.85546875" style="24" bestFit="1" customWidth="1"/>
    <col min="6405" max="6405" width="10.85546875" style="24" customWidth="1"/>
    <col min="6406" max="6406" width="9.140625" style="24"/>
    <col min="6407" max="6407" width="14.5703125" style="24" customWidth="1"/>
    <col min="6408" max="6654" width="9.140625" style="24"/>
    <col min="6655" max="6655" width="4.42578125" style="24" customWidth="1"/>
    <col min="6656" max="6656" width="47.28515625" style="24" customWidth="1"/>
    <col min="6657" max="6657" width="12" style="24" customWidth="1"/>
    <col min="6658" max="6658" width="10.85546875" style="24" customWidth="1"/>
    <col min="6659" max="6659" width="12.28515625" style="24" bestFit="1" customWidth="1"/>
    <col min="6660" max="6660" width="10.85546875" style="24" bestFit="1" customWidth="1"/>
    <col min="6661" max="6661" width="10.85546875" style="24" customWidth="1"/>
    <col min="6662" max="6662" width="9.140625" style="24"/>
    <col min="6663" max="6663" width="14.5703125" style="24" customWidth="1"/>
    <col min="6664" max="6910" width="9.140625" style="24"/>
    <col min="6911" max="6911" width="4.42578125" style="24" customWidth="1"/>
    <col min="6912" max="6912" width="47.28515625" style="24" customWidth="1"/>
    <col min="6913" max="6913" width="12" style="24" customWidth="1"/>
    <col min="6914" max="6914" width="10.85546875" style="24" customWidth="1"/>
    <col min="6915" max="6915" width="12.28515625" style="24" bestFit="1" customWidth="1"/>
    <col min="6916" max="6916" width="10.85546875" style="24" bestFit="1" customWidth="1"/>
    <col min="6917" max="6917" width="10.85546875" style="24" customWidth="1"/>
    <col min="6918" max="6918" width="9.140625" style="24"/>
    <col min="6919" max="6919" width="14.5703125" style="24" customWidth="1"/>
    <col min="6920" max="7166" width="9.140625" style="24"/>
    <col min="7167" max="7167" width="4.42578125" style="24" customWidth="1"/>
    <col min="7168" max="7168" width="47.28515625" style="24" customWidth="1"/>
    <col min="7169" max="7169" width="12" style="24" customWidth="1"/>
    <col min="7170" max="7170" width="10.85546875" style="24" customWidth="1"/>
    <col min="7171" max="7171" width="12.28515625" style="24" bestFit="1" customWidth="1"/>
    <col min="7172" max="7172" width="10.85546875" style="24" bestFit="1" customWidth="1"/>
    <col min="7173" max="7173" width="10.85546875" style="24" customWidth="1"/>
    <col min="7174" max="7174" width="9.140625" style="24"/>
    <col min="7175" max="7175" width="14.5703125" style="24" customWidth="1"/>
    <col min="7176" max="7422" width="9.140625" style="24"/>
    <col min="7423" max="7423" width="4.42578125" style="24" customWidth="1"/>
    <col min="7424" max="7424" width="47.28515625" style="24" customWidth="1"/>
    <col min="7425" max="7425" width="12" style="24" customWidth="1"/>
    <col min="7426" max="7426" width="10.85546875" style="24" customWidth="1"/>
    <col min="7427" max="7427" width="12.28515625" style="24" bestFit="1" customWidth="1"/>
    <col min="7428" max="7428" width="10.85546875" style="24" bestFit="1" customWidth="1"/>
    <col min="7429" max="7429" width="10.85546875" style="24" customWidth="1"/>
    <col min="7430" max="7430" width="9.140625" style="24"/>
    <col min="7431" max="7431" width="14.5703125" style="24" customWidth="1"/>
    <col min="7432" max="7678" width="9.140625" style="24"/>
    <col min="7679" max="7679" width="4.42578125" style="24" customWidth="1"/>
    <col min="7680" max="7680" width="47.28515625" style="24" customWidth="1"/>
    <col min="7681" max="7681" width="12" style="24" customWidth="1"/>
    <col min="7682" max="7682" width="10.85546875" style="24" customWidth="1"/>
    <col min="7683" max="7683" width="12.28515625" style="24" bestFit="1" customWidth="1"/>
    <col min="7684" max="7684" width="10.85546875" style="24" bestFit="1" customWidth="1"/>
    <col min="7685" max="7685" width="10.85546875" style="24" customWidth="1"/>
    <col min="7686" max="7686" width="9.140625" style="24"/>
    <col min="7687" max="7687" width="14.5703125" style="24" customWidth="1"/>
    <col min="7688" max="7934" width="9.140625" style="24"/>
    <col min="7935" max="7935" width="4.42578125" style="24" customWidth="1"/>
    <col min="7936" max="7936" width="47.28515625" style="24" customWidth="1"/>
    <col min="7937" max="7937" width="12" style="24" customWidth="1"/>
    <col min="7938" max="7938" width="10.85546875" style="24" customWidth="1"/>
    <col min="7939" max="7939" width="12.28515625" style="24" bestFit="1" customWidth="1"/>
    <col min="7940" max="7940" width="10.85546875" style="24" bestFit="1" customWidth="1"/>
    <col min="7941" max="7941" width="10.85546875" style="24" customWidth="1"/>
    <col min="7942" max="7942" width="9.140625" style="24"/>
    <col min="7943" max="7943" width="14.5703125" style="24" customWidth="1"/>
    <col min="7944" max="8190" width="9.140625" style="24"/>
    <col min="8191" max="8191" width="4.42578125" style="24" customWidth="1"/>
    <col min="8192" max="8192" width="47.28515625" style="24" customWidth="1"/>
    <col min="8193" max="8193" width="12" style="24" customWidth="1"/>
    <col min="8194" max="8194" width="10.85546875" style="24" customWidth="1"/>
    <col min="8195" max="8195" width="12.28515625" style="24" bestFit="1" customWidth="1"/>
    <col min="8196" max="8196" width="10.85546875" style="24" bestFit="1" customWidth="1"/>
    <col min="8197" max="8197" width="10.85546875" style="24" customWidth="1"/>
    <col min="8198" max="8198" width="9.140625" style="24"/>
    <col min="8199" max="8199" width="14.5703125" style="24" customWidth="1"/>
    <col min="8200" max="8446" width="9.140625" style="24"/>
    <col min="8447" max="8447" width="4.42578125" style="24" customWidth="1"/>
    <col min="8448" max="8448" width="47.28515625" style="24" customWidth="1"/>
    <col min="8449" max="8449" width="12" style="24" customWidth="1"/>
    <col min="8450" max="8450" width="10.85546875" style="24" customWidth="1"/>
    <col min="8451" max="8451" width="12.28515625" style="24" bestFit="1" customWidth="1"/>
    <col min="8452" max="8452" width="10.85546875" style="24" bestFit="1" customWidth="1"/>
    <col min="8453" max="8453" width="10.85546875" style="24" customWidth="1"/>
    <col min="8454" max="8454" width="9.140625" style="24"/>
    <col min="8455" max="8455" width="14.5703125" style="24" customWidth="1"/>
    <col min="8456" max="8702" width="9.140625" style="24"/>
    <col min="8703" max="8703" width="4.42578125" style="24" customWidth="1"/>
    <col min="8704" max="8704" width="47.28515625" style="24" customWidth="1"/>
    <col min="8705" max="8705" width="12" style="24" customWidth="1"/>
    <col min="8706" max="8706" width="10.85546875" style="24" customWidth="1"/>
    <col min="8707" max="8707" width="12.28515625" style="24" bestFit="1" customWidth="1"/>
    <col min="8708" max="8708" width="10.85546875" style="24" bestFit="1" customWidth="1"/>
    <col min="8709" max="8709" width="10.85546875" style="24" customWidth="1"/>
    <col min="8710" max="8710" width="9.140625" style="24"/>
    <col min="8711" max="8711" width="14.5703125" style="24" customWidth="1"/>
    <col min="8712" max="8958" width="9.140625" style="24"/>
    <col min="8959" max="8959" width="4.42578125" style="24" customWidth="1"/>
    <col min="8960" max="8960" width="47.28515625" style="24" customWidth="1"/>
    <col min="8961" max="8961" width="12" style="24" customWidth="1"/>
    <col min="8962" max="8962" width="10.85546875" style="24" customWidth="1"/>
    <col min="8963" max="8963" width="12.28515625" style="24" bestFit="1" customWidth="1"/>
    <col min="8964" max="8964" width="10.85546875" style="24" bestFit="1" customWidth="1"/>
    <col min="8965" max="8965" width="10.85546875" style="24" customWidth="1"/>
    <col min="8966" max="8966" width="9.140625" style="24"/>
    <col min="8967" max="8967" width="14.5703125" style="24" customWidth="1"/>
    <col min="8968" max="9214" width="9.140625" style="24"/>
    <col min="9215" max="9215" width="4.42578125" style="24" customWidth="1"/>
    <col min="9216" max="9216" width="47.28515625" style="24" customWidth="1"/>
    <col min="9217" max="9217" width="12" style="24" customWidth="1"/>
    <col min="9218" max="9218" width="10.85546875" style="24" customWidth="1"/>
    <col min="9219" max="9219" width="12.28515625" style="24" bestFit="1" customWidth="1"/>
    <col min="9220" max="9220" width="10.85546875" style="24" bestFit="1" customWidth="1"/>
    <col min="9221" max="9221" width="10.85546875" style="24" customWidth="1"/>
    <col min="9222" max="9222" width="9.140625" style="24"/>
    <col min="9223" max="9223" width="14.5703125" style="24" customWidth="1"/>
    <col min="9224" max="9470" width="9.140625" style="24"/>
    <col min="9471" max="9471" width="4.42578125" style="24" customWidth="1"/>
    <col min="9472" max="9472" width="47.28515625" style="24" customWidth="1"/>
    <col min="9473" max="9473" width="12" style="24" customWidth="1"/>
    <col min="9474" max="9474" width="10.85546875" style="24" customWidth="1"/>
    <col min="9475" max="9475" width="12.28515625" style="24" bestFit="1" customWidth="1"/>
    <col min="9476" max="9476" width="10.85546875" style="24" bestFit="1" customWidth="1"/>
    <col min="9477" max="9477" width="10.85546875" style="24" customWidth="1"/>
    <col min="9478" max="9478" width="9.140625" style="24"/>
    <col min="9479" max="9479" width="14.5703125" style="24" customWidth="1"/>
    <col min="9480" max="9726" width="9.140625" style="24"/>
    <col min="9727" max="9727" width="4.42578125" style="24" customWidth="1"/>
    <col min="9728" max="9728" width="47.28515625" style="24" customWidth="1"/>
    <col min="9729" max="9729" width="12" style="24" customWidth="1"/>
    <col min="9730" max="9730" width="10.85546875" style="24" customWidth="1"/>
    <col min="9731" max="9731" width="12.28515625" style="24" bestFit="1" customWidth="1"/>
    <col min="9732" max="9732" width="10.85546875" style="24" bestFit="1" customWidth="1"/>
    <col min="9733" max="9733" width="10.85546875" style="24" customWidth="1"/>
    <col min="9734" max="9734" width="9.140625" style="24"/>
    <col min="9735" max="9735" width="14.5703125" style="24" customWidth="1"/>
    <col min="9736" max="9982" width="9.140625" style="24"/>
    <col min="9983" max="9983" width="4.42578125" style="24" customWidth="1"/>
    <col min="9984" max="9984" width="47.28515625" style="24" customWidth="1"/>
    <col min="9985" max="9985" width="12" style="24" customWidth="1"/>
    <col min="9986" max="9986" width="10.85546875" style="24" customWidth="1"/>
    <col min="9987" max="9987" width="12.28515625" style="24" bestFit="1" customWidth="1"/>
    <col min="9988" max="9988" width="10.85546875" style="24" bestFit="1" customWidth="1"/>
    <col min="9989" max="9989" width="10.85546875" style="24" customWidth="1"/>
    <col min="9990" max="9990" width="9.140625" style="24"/>
    <col min="9991" max="9991" width="14.5703125" style="24" customWidth="1"/>
    <col min="9992" max="10238" width="9.140625" style="24"/>
    <col min="10239" max="10239" width="4.42578125" style="24" customWidth="1"/>
    <col min="10240" max="10240" width="47.28515625" style="24" customWidth="1"/>
    <col min="10241" max="10241" width="12" style="24" customWidth="1"/>
    <col min="10242" max="10242" width="10.85546875" style="24" customWidth="1"/>
    <col min="10243" max="10243" width="12.28515625" style="24" bestFit="1" customWidth="1"/>
    <col min="10244" max="10244" width="10.85546875" style="24" bestFit="1" customWidth="1"/>
    <col min="10245" max="10245" width="10.85546875" style="24" customWidth="1"/>
    <col min="10246" max="10246" width="9.140625" style="24"/>
    <col min="10247" max="10247" width="14.5703125" style="24" customWidth="1"/>
    <col min="10248" max="10494" width="9.140625" style="24"/>
    <col min="10495" max="10495" width="4.42578125" style="24" customWidth="1"/>
    <col min="10496" max="10496" width="47.28515625" style="24" customWidth="1"/>
    <col min="10497" max="10497" width="12" style="24" customWidth="1"/>
    <col min="10498" max="10498" width="10.85546875" style="24" customWidth="1"/>
    <col min="10499" max="10499" width="12.28515625" style="24" bestFit="1" customWidth="1"/>
    <col min="10500" max="10500" width="10.85546875" style="24" bestFit="1" customWidth="1"/>
    <col min="10501" max="10501" width="10.85546875" style="24" customWidth="1"/>
    <col min="10502" max="10502" width="9.140625" style="24"/>
    <col min="10503" max="10503" width="14.5703125" style="24" customWidth="1"/>
    <col min="10504" max="10750" width="9.140625" style="24"/>
    <col min="10751" max="10751" width="4.42578125" style="24" customWidth="1"/>
    <col min="10752" max="10752" width="47.28515625" style="24" customWidth="1"/>
    <col min="10753" max="10753" width="12" style="24" customWidth="1"/>
    <col min="10754" max="10754" width="10.85546875" style="24" customWidth="1"/>
    <col min="10755" max="10755" width="12.28515625" style="24" bestFit="1" customWidth="1"/>
    <col min="10756" max="10756" width="10.85546875" style="24" bestFit="1" customWidth="1"/>
    <col min="10757" max="10757" width="10.85546875" style="24" customWidth="1"/>
    <col min="10758" max="10758" width="9.140625" style="24"/>
    <col min="10759" max="10759" width="14.5703125" style="24" customWidth="1"/>
    <col min="10760" max="11006" width="9.140625" style="24"/>
    <col min="11007" max="11007" width="4.42578125" style="24" customWidth="1"/>
    <col min="11008" max="11008" width="47.28515625" style="24" customWidth="1"/>
    <col min="11009" max="11009" width="12" style="24" customWidth="1"/>
    <col min="11010" max="11010" width="10.85546875" style="24" customWidth="1"/>
    <col min="11011" max="11011" width="12.28515625" style="24" bestFit="1" customWidth="1"/>
    <col min="11012" max="11012" width="10.85546875" style="24" bestFit="1" customWidth="1"/>
    <col min="11013" max="11013" width="10.85546875" style="24" customWidth="1"/>
    <col min="11014" max="11014" width="9.140625" style="24"/>
    <col min="11015" max="11015" width="14.5703125" style="24" customWidth="1"/>
    <col min="11016" max="11262" width="9.140625" style="24"/>
    <col min="11263" max="11263" width="4.42578125" style="24" customWidth="1"/>
    <col min="11264" max="11264" width="47.28515625" style="24" customWidth="1"/>
    <col min="11265" max="11265" width="12" style="24" customWidth="1"/>
    <col min="11266" max="11266" width="10.85546875" style="24" customWidth="1"/>
    <col min="11267" max="11267" width="12.28515625" style="24" bestFit="1" customWidth="1"/>
    <col min="11268" max="11268" width="10.85546875" style="24" bestFit="1" customWidth="1"/>
    <col min="11269" max="11269" width="10.85546875" style="24" customWidth="1"/>
    <col min="11270" max="11270" width="9.140625" style="24"/>
    <col min="11271" max="11271" width="14.5703125" style="24" customWidth="1"/>
    <col min="11272" max="11518" width="9.140625" style="24"/>
    <col min="11519" max="11519" width="4.42578125" style="24" customWidth="1"/>
    <col min="11520" max="11520" width="47.28515625" style="24" customWidth="1"/>
    <col min="11521" max="11521" width="12" style="24" customWidth="1"/>
    <col min="11522" max="11522" width="10.85546875" style="24" customWidth="1"/>
    <col min="11523" max="11523" width="12.28515625" style="24" bestFit="1" customWidth="1"/>
    <col min="11524" max="11524" width="10.85546875" style="24" bestFit="1" customWidth="1"/>
    <col min="11525" max="11525" width="10.85546875" style="24" customWidth="1"/>
    <col min="11526" max="11526" width="9.140625" style="24"/>
    <col min="11527" max="11527" width="14.5703125" style="24" customWidth="1"/>
    <col min="11528" max="11774" width="9.140625" style="24"/>
    <col min="11775" max="11775" width="4.42578125" style="24" customWidth="1"/>
    <col min="11776" max="11776" width="47.28515625" style="24" customWidth="1"/>
    <col min="11777" max="11777" width="12" style="24" customWidth="1"/>
    <col min="11778" max="11778" width="10.85546875" style="24" customWidth="1"/>
    <col min="11779" max="11779" width="12.28515625" style="24" bestFit="1" customWidth="1"/>
    <col min="11780" max="11780" width="10.85546875" style="24" bestFit="1" customWidth="1"/>
    <col min="11781" max="11781" width="10.85546875" style="24" customWidth="1"/>
    <col min="11782" max="11782" width="9.140625" style="24"/>
    <col min="11783" max="11783" width="14.5703125" style="24" customWidth="1"/>
    <col min="11784" max="12030" width="9.140625" style="24"/>
    <col min="12031" max="12031" width="4.42578125" style="24" customWidth="1"/>
    <col min="12032" max="12032" width="47.28515625" style="24" customWidth="1"/>
    <col min="12033" max="12033" width="12" style="24" customWidth="1"/>
    <col min="12034" max="12034" width="10.85546875" style="24" customWidth="1"/>
    <col min="12035" max="12035" width="12.28515625" style="24" bestFit="1" customWidth="1"/>
    <col min="12036" max="12036" width="10.85546875" style="24" bestFit="1" customWidth="1"/>
    <col min="12037" max="12037" width="10.85546875" style="24" customWidth="1"/>
    <col min="12038" max="12038" width="9.140625" style="24"/>
    <col min="12039" max="12039" width="14.5703125" style="24" customWidth="1"/>
    <col min="12040" max="12286" width="9.140625" style="24"/>
    <col min="12287" max="12287" width="4.42578125" style="24" customWidth="1"/>
    <col min="12288" max="12288" width="47.28515625" style="24" customWidth="1"/>
    <col min="12289" max="12289" width="12" style="24" customWidth="1"/>
    <col min="12290" max="12290" width="10.85546875" style="24" customWidth="1"/>
    <col min="12291" max="12291" width="12.28515625" style="24" bestFit="1" customWidth="1"/>
    <col min="12292" max="12292" width="10.85546875" style="24" bestFit="1" customWidth="1"/>
    <col min="12293" max="12293" width="10.85546875" style="24" customWidth="1"/>
    <col min="12294" max="12294" width="9.140625" style="24"/>
    <col min="12295" max="12295" width="14.5703125" style="24" customWidth="1"/>
    <col min="12296" max="12542" width="9.140625" style="24"/>
    <col min="12543" max="12543" width="4.42578125" style="24" customWidth="1"/>
    <col min="12544" max="12544" width="47.28515625" style="24" customWidth="1"/>
    <col min="12545" max="12545" width="12" style="24" customWidth="1"/>
    <col min="12546" max="12546" width="10.85546875" style="24" customWidth="1"/>
    <col min="12547" max="12547" width="12.28515625" style="24" bestFit="1" customWidth="1"/>
    <col min="12548" max="12548" width="10.85546875" style="24" bestFit="1" customWidth="1"/>
    <col min="12549" max="12549" width="10.85546875" style="24" customWidth="1"/>
    <col min="12550" max="12550" width="9.140625" style="24"/>
    <col min="12551" max="12551" width="14.5703125" style="24" customWidth="1"/>
    <col min="12552" max="12798" width="9.140625" style="24"/>
    <col min="12799" max="12799" width="4.42578125" style="24" customWidth="1"/>
    <col min="12800" max="12800" width="47.28515625" style="24" customWidth="1"/>
    <col min="12801" max="12801" width="12" style="24" customWidth="1"/>
    <col min="12802" max="12802" width="10.85546875" style="24" customWidth="1"/>
    <col min="12803" max="12803" width="12.28515625" style="24" bestFit="1" customWidth="1"/>
    <col min="12804" max="12804" width="10.85546875" style="24" bestFit="1" customWidth="1"/>
    <col min="12805" max="12805" width="10.85546875" style="24" customWidth="1"/>
    <col min="12806" max="12806" width="9.140625" style="24"/>
    <col min="12807" max="12807" width="14.5703125" style="24" customWidth="1"/>
    <col min="12808" max="13054" width="9.140625" style="24"/>
    <col min="13055" max="13055" width="4.42578125" style="24" customWidth="1"/>
    <col min="13056" max="13056" width="47.28515625" style="24" customWidth="1"/>
    <col min="13057" max="13057" width="12" style="24" customWidth="1"/>
    <col min="13058" max="13058" width="10.85546875" style="24" customWidth="1"/>
    <col min="13059" max="13059" width="12.28515625" style="24" bestFit="1" customWidth="1"/>
    <col min="13060" max="13060" width="10.85546875" style="24" bestFit="1" customWidth="1"/>
    <col min="13061" max="13061" width="10.85546875" style="24" customWidth="1"/>
    <col min="13062" max="13062" width="9.140625" style="24"/>
    <col min="13063" max="13063" width="14.5703125" style="24" customWidth="1"/>
    <col min="13064" max="13310" width="9.140625" style="24"/>
    <col min="13311" max="13311" width="4.42578125" style="24" customWidth="1"/>
    <col min="13312" max="13312" width="47.28515625" style="24" customWidth="1"/>
    <col min="13313" max="13313" width="12" style="24" customWidth="1"/>
    <col min="13314" max="13314" width="10.85546875" style="24" customWidth="1"/>
    <col min="13315" max="13315" width="12.28515625" style="24" bestFit="1" customWidth="1"/>
    <col min="13316" max="13316" width="10.85546875" style="24" bestFit="1" customWidth="1"/>
    <col min="13317" max="13317" width="10.85546875" style="24" customWidth="1"/>
    <col min="13318" max="13318" width="9.140625" style="24"/>
    <col min="13319" max="13319" width="14.5703125" style="24" customWidth="1"/>
    <col min="13320" max="13566" width="9.140625" style="24"/>
    <col min="13567" max="13567" width="4.42578125" style="24" customWidth="1"/>
    <col min="13568" max="13568" width="47.28515625" style="24" customWidth="1"/>
    <col min="13569" max="13569" width="12" style="24" customWidth="1"/>
    <col min="13570" max="13570" width="10.85546875" style="24" customWidth="1"/>
    <col min="13571" max="13571" width="12.28515625" style="24" bestFit="1" customWidth="1"/>
    <col min="13572" max="13572" width="10.85546875" style="24" bestFit="1" customWidth="1"/>
    <col min="13573" max="13573" width="10.85546875" style="24" customWidth="1"/>
    <col min="13574" max="13574" width="9.140625" style="24"/>
    <col min="13575" max="13575" width="14.5703125" style="24" customWidth="1"/>
    <col min="13576" max="13822" width="9.140625" style="24"/>
    <col min="13823" max="13823" width="4.42578125" style="24" customWidth="1"/>
    <col min="13824" max="13824" width="47.28515625" style="24" customWidth="1"/>
    <col min="13825" max="13825" width="12" style="24" customWidth="1"/>
    <col min="13826" max="13826" width="10.85546875" style="24" customWidth="1"/>
    <col min="13827" max="13827" width="12.28515625" style="24" bestFit="1" customWidth="1"/>
    <col min="13828" max="13828" width="10.85546875" style="24" bestFit="1" customWidth="1"/>
    <col min="13829" max="13829" width="10.85546875" style="24" customWidth="1"/>
    <col min="13830" max="13830" width="9.140625" style="24"/>
    <col min="13831" max="13831" width="14.5703125" style="24" customWidth="1"/>
    <col min="13832" max="14078" width="9.140625" style="24"/>
    <col min="14079" max="14079" width="4.42578125" style="24" customWidth="1"/>
    <col min="14080" max="14080" width="47.28515625" style="24" customWidth="1"/>
    <col min="14081" max="14081" width="12" style="24" customWidth="1"/>
    <col min="14082" max="14082" width="10.85546875" style="24" customWidth="1"/>
    <col min="14083" max="14083" width="12.28515625" style="24" bestFit="1" customWidth="1"/>
    <col min="14084" max="14084" width="10.85546875" style="24" bestFit="1" customWidth="1"/>
    <col min="14085" max="14085" width="10.85546875" style="24" customWidth="1"/>
    <col min="14086" max="14086" width="9.140625" style="24"/>
    <col min="14087" max="14087" width="14.5703125" style="24" customWidth="1"/>
    <col min="14088" max="14334" width="9.140625" style="24"/>
    <col min="14335" max="14335" width="4.42578125" style="24" customWidth="1"/>
    <col min="14336" max="14336" width="47.28515625" style="24" customWidth="1"/>
    <col min="14337" max="14337" width="12" style="24" customWidth="1"/>
    <col min="14338" max="14338" width="10.85546875" style="24" customWidth="1"/>
    <col min="14339" max="14339" width="12.28515625" style="24" bestFit="1" customWidth="1"/>
    <col min="14340" max="14340" width="10.85546875" style="24" bestFit="1" customWidth="1"/>
    <col min="14341" max="14341" width="10.85546875" style="24" customWidth="1"/>
    <col min="14342" max="14342" width="9.140625" style="24"/>
    <col min="14343" max="14343" width="14.5703125" style="24" customWidth="1"/>
    <col min="14344" max="14590" width="9.140625" style="24"/>
    <col min="14591" max="14591" width="4.42578125" style="24" customWidth="1"/>
    <col min="14592" max="14592" width="47.28515625" style="24" customWidth="1"/>
    <col min="14593" max="14593" width="12" style="24" customWidth="1"/>
    <col min="14594" max="14594" width="10.85546875" style="24" customWidth="1"/>
    <col min="14595" max="14595" width="12.28515625" style="24" bestFit="1" customWidth="1"/>
    <col min="14596" max="14596" width="10.85546875" style="24" bestFit="1" customWidth="1"/>
    <col min="14597" max="14597" width="10.85546875" style="24" customWidth="1"/>
    <col min="14598" max="14598" width="9.140625" style="24"/>
    <col min="14599" max="14599" width="14.5703125" style="24" customWidth="1"/>
    <col min="14600" max="14846" width="9.140625" style="24"/>
    <col min="14847" max="14847" width="4.42578125" style="24" customWidth="1"/>
    <col min="14848" max="14848" width="47.28515625" style="24" customWidth="1"/>
    <col min="14849" max="14849" width="12" style="24" customWidth="1"/>
    <col min="14850" max="14850" width="10.85546875" style="24" customWidth="1"/>
    <col min="14851" max="14851" width="12.28515625" style="24" bestFit="1" customWidth="1"/>
    <col min="14852" max="14852" width="10.85546875" style="24" bestFit="1" customWidth="1"/>
    <col min="14853" max="14853" width="10.85546875" style="24" customWidth="1"/>
    <col min="14854" max="14854" width="9.140625" style="24"/>
    <col min="14855" max="14855" width="14.5703125" style="24" customWidth="1"/>
    <col min="14856" max="15102" width="9.140625" style="24"/>
    <col min="15103" max="15103" width="4.42578125" style="24" customWidth="1"/>
    <col min="15104" max="15104" width="47.28515625" style="24" customWidth="1"/>
    <col min="15105" max="15105" width="12" style="24" customWidth="1"/>
    <col min="15106" max="15106" width="10.85546875" style="24" customWidth="1"/>
    <col min="15107" max="15107" width="12.28515625" style="24" bestFit="1" customWidth="1"/>
    <col min="15108" max="15108" width="10.85546875" style="24" bestFit="1" customWidth="1"/>
    <col min="15109" max="15109" width="10.85546875" style="24" customWidth="1"/>
    <col min="15110" max="15110" width="9.140625" style="24"/>
    <col min="15111" max="15111" width="14.5703125" style="24" customWidth="1"/>
    <col min="15112" max="15358" width="9.140625" style="24"/>
    <col min="15359" max="15359" width="4.42578125" style="24" customWidth="1"/>
    <col min="15360" max="15360" width="47.28515625" style="24" customWidth="1"/>
    <col min="15361" max="15361" width="12" style="24" customWidth="1"/>
    <col min="15362" max="15362" width="10.85546875" style="24" customWidth="1"/>
    <col min="15363" max="15363" width="12.28515625" style="24" bestFit="1" customWidth="1"/>
    <col min="15364" max="15364" width="10.85546875" style="24" bestFit="1" customWidth="1"/>
    <col min="15365" max="15365" width="10.85546875" style="24" customWidth="1"/>
    <col min="15366" max="15366" width="9.140625" style="24"/>
    <col min="15367" max="15367" width="14.5703125" style="24" customWidth="1"/>
    <col min="15368" max="15614" width="9.140625" style="24"/>
    <col min="15615" max="15615" width="4.42578125" style="24" customWidth="1"/>
    <col min="15616" max="15616" width="47.28515625" style="24" customWidth="1"/>
    <col min="15617" max="15617" width="12" style="24" customWidth="1"/>
    <col min="15618" max="15618" width="10.85546875" style="24" customWidth="1"/>
    <col min="15619" max="15619" width="12.28515625" style="24" bestFit="1" customWidth="1"/>
    <col min="15620" max="15620" width="10.85546875" style="24" bestFit="1" customWidth="1"/>
    <col min="15621" max="15621" width="10.85546875" style="24" customWidth="1"/>
    <col min="15622" max="15622" width="9.140625" style="24"/>
    <col min="15623" max="15623" width="14.5703125" style="24" customWidth="1"/>
    <col min="15624" max="15870" width="9.140625" style="24"/>
    <col min="15871" max="15871" width="4.42578125" style="24" customWidth="1"/>
    <col min="15872" max="15872" width="47.28515625" style="24" customWidth="1"/>
    <col min="15873" max="15873" width="12" style="24" customWidth="1"/>
    <col min="15874" max="15874" width="10.85546875" style="24" customWidth="1"/>
    <col min="15875" max="15875" width="12.28515625" style="24" bestFit="1" customWidth="1"/>
    <col min="15876" max="15876" width="10.85546875" style="24" bestFit="1" customWidth="1"/>
    <col min="15877" max="15877" width="10.85546875" style="24" customWidth="1"/>
    <col min="15878" max="15878" width="9.140625" style="24"/>
    <col min="15879" max="15879" width="14.5703125" style="24" customWidth="1"/>
    <col min="15880" max="16126" width="9.140625" style="24"/>
    <col min="16127" max="16127" width="4.42578125" style="24" customWidth="1"/>
    <col min="16128" max="16128" width="47.28515625" style="24" customWidth="1"/>
    <col min="16129" max="16129" width="12" style="24" customWidth="1"/>
    <col min="16130" max="16130" width="10.85546875" style="24" customWidth="1"/>
    <col min="16131" max="16131" width="12.28515625" style="24" bestFit="1" customWidth="1"/>
    <col min="16132" max="16132" width="10.85546875" style="24" bestFit="1" customWidth="1"/>
    <col min="16133" max="16133" width="10.85546875" style="24" customWidth="1"/>
    <col min="16134" max="16134" width="9.140625" style="24"/>
    <col min="16135" max="16135" width="14.5703125" style="24" customWidth="1"/>
    <col min="16136" max="16384" width="9.140625" style="24"/>
  </cols>
  <sheetData>
    <row r="1" spans="1:235" ht="95.25" customHeight="1">
      <c r="A1" s="142" t="s">
        <v>824</v>
      </c>
      <c r="B1" s="142"/>
      <c r="C1" s="142"/>
      <c r="D1" s="142"/>
      <c r="E1" s="142"/>
      <c r="F1" s="60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</row>
    <row r="2" spans="1:235" ht="15.75">
      <c r="A2" s="47"/>
      <c r="B2" s="47"/>
      <c r="C2" s="61"/>
      <c r="D2" s="60"/>
      <c r="E2" s="60"/>
      <c r="F2" s="60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</row>
    <row r="3" spans="1:235" ht="32.25" customHeight="1">
      <c r="A3" s="143" t="s">
        <v>173</v>
      </c>
      <c r="B3" s="143"/>
      <c r="C3" s="143"/>
      <c r="D3" s="143"/>
      <c r="E3" s="143"/>
      <c r="F3" s="60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</row>
    <row r="4" spans="1:235" ht="15.75">
      <c r="A4" s="47"/>
      <c r="B4" s="47"/>
      <c r="C4" s="61"/>
      <c r="D4" s="60"/>
      <c r="E4" s="60"/>
      <c r="F4" s="60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</row>
    <row r="5" spans="1:235" ht="15.75">
      <c r="A5" s="144" t="s">
        <v>141</v>
      </c>
      <c r="B5" s="144"/>
      <c r="C5" s="144"/>
      <c r="D5" s="144"/>
      <c r="E5" s="144"/>
      <c r="F5" s="60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</row>
    <row r="6" spans="1:235" ht="46.5" customHeight="1">
      <c r="A6" s="141" t="s">
        <v>181</v>
      </c>
      <c r="B6" s="141"/>
      <c r="C6" s="141"/>
      <c r="D6" s="141"/>
      <c r="E6" s="141"/>
      <c r="F6" s="60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</row>
    <row r="7" spans="1:235" ht="15">
      <c r="A7" s="46"/>
      <c r="B7" s="46"/>
      <c r="C7" s="60"/>
      <c r="D7" s="60"/>
      <c r="E7" s="60"/>
      <c r="F7" s="60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</row>
    <row r="8" spans="1:235" ht="15">
      <c r="A8" s="134" t="s">
        <v>176</v>
      </c>
      <c r="B8" s="134"/>
      <c r="C8" s="134"/>
      <c r="D8" s="134"/>
      <c r="E8" s="134"/>
      <c r="F8" s="60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</row>
    <row r="9" spans="1:235" ht="15">
      <c r="A9" s="46"/>
      <c r="B9" s="48"/>
      <c r="C9" s="62"/>
      <c r="D9" s="62"/>
      <c r="E9" s="62"/>
      <c r="F9" s="60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</row>
    <row r="10" spans="1:235" ht="12.75" customHeight="1">
      <c r="A10" s="136" t="s">
        <v>1</v>
      </c>
      <c r="B10" s="137"/>
      <c r="C10" s="133" t="s">
        <v>15</v>
      </c>
      <c r="D10" s="140" t="s">
        <v>174</v>
      </c>
      <c r="E10" s="140" t="s">
        <v>175</v>
      </c>
    </row>
    <row r="11" spans="1:235">
      <c r="A11" s="138"/>
      <c r="B11" s="139"/>
      <c r="C11" s="133"/>
      <c r="D11" s="140"/>
      <c r="E11" s="140"/>
    </row>
    <row r="12" spans="1:235" ht="12.75" customHeight="1">
      <c r="A12" s="129" t="s">
        <v>142</v>
      </c>
      <c r="B12" s="129"/>
      <c r="C12" s="59">
        <f>C13+C14</f>
        <v>123810205</v>
      </c>
      <c r="D12" s="59">
        <f>D13+D14</f>
        <v>924275</v>
      </c>
      <c r="E12" s="59">
        <f>E13+E14</f>
        <v>124734480</v>
      </c>
      <c r="G12" s="86"/>
      <c r="H12" s="86"/>
      <c r="I12" s="86"/>
      <c r="J12" s="87"/>
      <c r="K12" s="87"/>
      <c r="L12" s="87"/>
    </row>
    <row r="13" spans="1:235">
      <c r="A13" s="49" t="s">
        <v>143</v>
      </c>
      <c r="B13" s="49" t="s">
        <v>144</v>
      </c>
      <c r="C13" s="50">
        <v>119379072</v>
      </c>
      <c r="D13" s="50">
        <v>78275</v>
      </c>
      <c r="E13" s="50">
        <v>119457347</v>
      </c>
      <c r="G13" s="51"/>
    </row>
    <row r="14" spans="1:235">
      <c r="A14" s="49" t="s">
        <v>145</v>
      </c>
      <c r="B14" s="49" t="s">
        <v>146</v>
      </c>
      <c r="C14" s="50">
        <v>4431133</v>
      </c>
      <c r="D14" s="50">
        <v>846000</v>
      </c>
      <c r="E14" s="50">
        <v>5277133</v>
      </c>
    </row>
    <row r="15" spans="1:235" ht="12.75" customHeight="1">
      <c r="A15" s="129" t="s">
        <v>147</v>
      </c>
      <c r="B15" s="129"/>
      <c r="C15" s="59">
        <f>C16+C17</f>
        <v>142415812</v>
      </c>
      <c r="D15" s="59">
        <f>D16+D17</f>
        <v>852275</v>
      </c>
      <c r="E15" s="59">
        <f>E16+E17</f>
        <v>143268087</v>
      </c>
      <c r="G15" s="86"/>
      <c r="H15" s="86"/>
      <c r="I15" s="86"/>
      <c r="J15" s="87"/>
      <c r="K15" s="87"/>
      <c r="L15" s="87"/>
    </row>
    <row r="16" spans="1:235">
      <c r="A16" s="49" t="s">
        <v>148</v>
      </c>
      <c r="B16" s="49" t="s">
        <v>149</v>
      </c>
      <c r="C16" s="50">
        <v>78996989</v>
      </c>
      <c r="D16" s="50">
        <v>878341</v>
      </c>
      <c r="E16" s="50">
        <v>79875330</v>
      </c>
    </row>
    <row r="17" spans="1:235">
      <c r="A17" s="49" t="s">
        <v>150</v>
      </c>
      <c r="B17" s="49" t="s">
        <v>151</v>
      </c>
      <c r="C17" s="50">
        <v>63418823</v>
      </c>
      <c r="D17" s="50">
        <v>-26066</v>
      </c>
      <c r="E17" s="50">
        <v>63392757</v>
      </c>
    </row>
    <row r="18" spans="1:235" ht="12.75" customHeight="1">
      <c r="A18" s="129" t="s">
        <v>152</v>
      </c>
      <c r="B18" s="129" t="s">
        <v>116</v>
      </c>
      <c r="C18" s="59">
        <f>C12-C15</f>
        <v>-18605607</v>
      </c>
      <c r="D18" s="59">
        <f>D12-D15</f>
        <v>72000</v>
      </c>
      <c r="E18" s="59">
        <f t="shared" ref="E18" si="0">E12-E15</f>
        <v>-18533607</v>
      </c>
    </row>
    <row r="19" spans="1:235">
      <c r="A19" s="52"/>
      <c r="B19" s="52"/>
      <c r="C19" s="44"/>
      <c r="D19" s="44"/>
      <c r="E19" s="44"/>
    </row>
    <row r="20" spans="1:235" ht="15">
      <c r="A20" s="134" t="s">
        <v>153</v>
      </c>
      <c r="B20" s="134"/>
      <c r="C20" s="134"/>
      <c r="D20" s="134"/>
      <c r="E20" s="134"/>
      <c r="F20" s="60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</row>
    <row r="21" spans="1:235" ht="15">
      <c r="A21" s="53"/>
      <c r="B21" s="53"/>
      <c r="C21" s="63"/>
      <c r="D21" s="63"/>
      <c r="E21" s="63"/>
      <c r="F21" s="60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</row>
    <row r="22" spans="1:235" ht="15" customHeight="1">
      <c r="A22" s="135" t="s">
        <v>1</v>
      </c>
      <c r="B22" s="135"/>
      <c r="C22" s="133" t="s">
        <v>15</v>
      </c>
      <c r="D22" s="133" t="s">
        <v>174</v>
      </c>
      <c r="E22" s="133" t="s">
        <v>175</v>
      </c>
      <c r="F22" s="60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</row>
    <row r="23" spans="1:235" ht="15">
      <c r="A23" s="135"/>
      <c r="B23" s="135"/>
      <c r="C23" s="133"/>
      <c r="D23" s="133"/>
      <c r="E23" s="133"/>
      <c r="F23" s="60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</row>
    <row r="24" spans="1:235">
      <c r="A24" s="49" t="s">
        <v>154</v>
      </c>
      <c r="B24" s="49" t="s">
        <v>155</v>
      </c>
      <c r="C24" s="50">
        <v>14955000</v>
      </c>
      <c r="D24" s="50">
        <v>0</v>
      </c>
      <c r="E24" s="50">
        <v>14955000</v>
      </c>
    </row>
    <row r="25" spans="1:235">
      <c r="A25" s="49" t="s">
        <v>156</v>
      </c>
      <c r="B25" s="49" t="s">
        <v>157</v>
      </c>
      <c r="C25" s="50">
        <v>1049444</v>
      </c>
      <c r="D25" s="50">
        <v>0</v>
      </c>
      <c r="E25" s="50">
        <v>1049444</v>
      </c>
    </row>
    <row r="26" spans="1:235" ht="12.75" customHeight="1">
      <c r="A26" s="129" t="s">
        <v>158</v>
      </c>
      <c r="B26" s="129" t="s">
        <v>116</v>
      </c>
      <c r="C26" s="59">
        <f>C24-C25</f>
        <v>13905556</v>
      </c>
      <c r="D26" s="59">
        <f>D24-D25</f>
        <v>0</v>
      </c>
      <c r="E26" s="59">
        <f>E24-E25</f>
        <v>13905556</v>
      </c>
    </row>
    <row r="27" spans="1:235" ht="12.75" customHeight="1">
      <c r="A27" s="129" t="s">
        <v>159</v>
      </c>
      <c r="B27" s="129"/>
      <c r="C27" s="59">
        <f>C18+C26</f>
        <v>-4700051</v>
      </c>
      <c r="D27" s="59">
        <f>D18+D26</f>
        <v>72000</v>
      </c>
      <c r="E27" s="59">
        <f>E18+E26</f>
        <v>-4628051</v>
      </c>
    </row>
    <row r="28" spans="1:235">
      <c r="A28" s="52"/>
      <c r="B28" s="52" t="s">
        <v>116</v>
      </c>
      <c r="C28" s="44"/>
      <c r="D28" s="44"/>
      <c r="E28" s="44"/>
    </row>
    <row r="29" spans="1:235" ht="14.25">
      <c r="A29" s="134" t="s">
        <v>160</v>
      </c>
      <c r="B29" s="134"/>
      <c r="C29" s="134"/>
      <c r="D29" s="134"/>
      <c r="E29" s="134"/>
    </row>
    <row r="30" spans="1:235" ht="14.25">
      <c r="A30" s="53"/>
      <c r="B30" s="53"/>
      <c r="C30" s="63"/>
      <c r="D30" s="63"/>
      <c r="E30" s="63"/>
    </row>
    <row r="31" spans="1:235" ht="12.75" customHeight="1">
      <c r="A31" s="135" t="s">
        <v>1</v>
      </c>
      <c r="B31" s="135"/>
      <c r="C31" s="133" t="s">
        <v>15</v>
      </c>
      <c r="D31" s="133" t="s">
        <v>174</v>
      </c>
      <c r="E31" s="133" t="s">
        <v>175</v>
      </c>
    </row>
    <row r="32" spans="1:235">
      <c r="A32" s="135"/>
      <c r="B32" s="135"/>
      <c r="C32" s="133"/>
      <c r="D32" s="133"/>
      <c r="E32" s="133"/>
    </row>
    <row r="33" spans="1:8">
      <c r="A33" s="49" t="s">
        <v>161</v>
      </c>
      <c r="B33" s="49"/>
      <c r="C33" s="50">
        <v>4700051</v>
      </c>
      <c r="D33" s="50">
        <v>-72000</v>
      </c>
      <c r="E33" s="50">
        <v>4628051</v>
      </c>
    </row>
    <row r="34" spans="1:8" ht="12.75" customHeight="1">
      <c r="A34" s="129" t="s">
        <v>162</v>
      </c>
      <c r="B34" s="129"/>
      <c r="C34" s="59">
        <f>C27+C33</f>
        <v>0</v>
      </c>
      <c r="D34" s="59">
        <f>D27+D33</f>
        <v>0</v>
      </c>
      <c r="E34" s="59">
        <f>E27+E33</f>
        <v>0</v>
      </c>
    </row>
    <row r="35" spans="1:8" ht="40.5" customHeight="1">
      <c r="A35" s="129" t="s">
        <v>163</v>
      </c>
      <c r="B35" s="129"/>
      <c r="C35" s="59">
        <f>C18+C26+C33-C34</f>
        <v>0</v>
      </c>
      <c r="D35" s="59">
        <f>D18+D26+D33-D34</f>
        <v>0</v>
      </c>
      <c r="E35" s="59">
        <f>E18+E26+E33-E34</f>
        <v>0</v>
      </c>
    </row>
    <row r="36" spans="1:8">
      <c r="A36" s="52"/>
      <c r="B36" s="52"/>
      <c r="C36" s="44"/>
      <c r="D36" s="44"/>
      <c r="E36" s="44"/>
    </row>
    <row r="37" spans="1:8" ht="14.25">
      <c r="A37" s="134" t="s">
        <v>164</v>
      </c>
      <c r="B37" s="134"/>
      <c r="C37" s="134"/>
      <c r="D37" s="134"/>
      <c r="E37" s="134"/>
    </row>
    <row r="38" spans="1:8" ht="14.25">
      <c r="A38" s="53"/>
      <c r="B38" s="53"/>
      <c r="C38" s="63"/>
      <c r="D38" s="63"/>
      <c r="E38" s="63"/>
    </row>
    <row r="39" spans="1:8" ht="12.75" customHeight="1">
      <c r="A39" s="132" t="s">
        <v>1</v>
      </c>
      <c r="B39" s="132"/>
      <c r="C39" s="133" t="s">
        <v>15</v>
      </c>
      <c r="D39" s="133" t="s">
        <v>174</v>
      </c>
      <c r="E39" s="133" t="s">
        <v>175</v>
      </c>
    </row>
    <row r="40" spans="1:8">
      <c r="A40" s="132"/>
      <c r="B40" s="132"/>
      <c r="C40" s="133"/>
      <c r="D40" s="133"/>
      <c r="E40" s="133"/>
    </row>
    <row r="41" spans="1:8">
      <c r="A41" s="49" t="s">
        <v>161</v>
      </c>
      <c r="B41" s="49"/>
      <c r="C41" s="50">
        <f>C33</f>
        <v>4700051</v>
      </c>
      <c r="D41" s="50">
        <f>D33</f>
        <v>-72000</v>
      </c>
      <c r="E41" s="50">
        <f>E33</f>
        <v>4628051</v>
      </c>
    </row>
    <row r="42" spans="1:8" ht="25.5" customHeight="1">
      <c r="A42" s="130" t="s">
        <v>165</v>
      </c>
      <c r="B42" s="130"/>
      <c r="C42" s="50">
        <v>4700051</v>
      </c>
      <c r="D42" s="50">
        <v>-72000</v>
      </c>
      <c r="E42" s="50">
        <v>4628051</v>
      </c>
      <c r="G42" s="38"/>
    </row>
    <row r="43" spans="1:8">
      <c r="A43" s="49" t="s">
        <v>166</v>
      </c>
      <c r="B43" s="49"/>
      <c r="C43" s="50">
        <f>C27+C42</f>
        <v>0</v>
      </c>
      <c r="D43" s="50">
        <f>D27+D42</f>
        <v>0</v>
      </c>
      <c r="E43" s="50">
        <f>E27+E42</f>
        <v>0</v>
      </c>
    </row>
    <row r="44" spans="1:8" ht="12.75" customHeight="1">
      <c r="A44" s="129" t="s">
        <v>162</v>
      </c>
      <c r="B44" s="129"/>
      <c r="C44" s="59">
        <f>C41-C42+C43</f>
        <v>0</v>
      </c>
      <c r="D44" s="59">
        <f>D41-D42+D43</f>
        <v>0</v>
      </c>
      <c r="E44" s="59">
        <f t="shared" ref="E44" si="1">E41-E42+E43</f>
        <v>0</v>
      </c>
      <c r="G44" s="38"/>
    </row>
    <row r="45" spans="1:8">
      <c r="A45" s="52"/>
      <c r="B45" s="52"/>
      <c r="C45" s="44"/>
      <c r="D45" s="44"/>
      <c r="E45" s="44"/>
    </row>
    <row r="46" spans="1:8" ht="14.25">
      <c r="A46" s="131" t="s">
        <v>167</v>
      </c>
      <c r="B46" s="131"/>
      <c r="C46" s="131"/>
      <c r="D46" s="131"/>
      <c r="E46" s="131"/>
      <c r="H46" s="38"/>
    </row>
    <row r="47" spans="1:8" ht="14.25">
      <c r="A47" s="54"/>
      <c r="B47" s="54"/>
      <c r="C47" s="63"/>
      <c r="D47" s="63"/>
      <c r="E47" s="63"/>
      <c r="H47" s="38"/>
    </row>
    <row r="48" spans="1:8" ht="12.75" customHeight="1">
      <c r="A48" s="132" t="s">
        <v>1</v>
      </c>
      <c r="B48" s="132"/>
      <c r="C48" s="133" t="s">
        <v>15</v>
      </c>
      <c r="D48" s="133" t="s">
        <v>174</v>
      </c>
      <c r="E48" s="133" t="s">
        <v>175</v>
      </c>
    </row>
    <row r="49" spans="1:6">
      <c r="A49" s="132"/>
      <c r="B49" s="132"/>
      <c r="C49" s="133"/>
      <c r="D49" s="133"/>
      <c r="E49" s="133"/>
    </row>
    <row r="50" spans="1:6" ht="12.75" customHeight="1">
      <c r="A50" s="129" t="s">
        <v>168</v>
      </c>
      <c r="B50" s="129"/>
      <c r="C50" s="59">
        <f>C12+C24+C52</f>
        <v>143465256</v>
      </c>
      <c r="D50" s="59">
        <f>D12+D24+D52</f>
        <v>852275</v>
      </c>
      <c r="E50" s="59">
        <f>E12+E24+E52</f>
        <v>144317531</v>
      </c>
    </row>
    <row r="51" spans="1:6" ht="12.75" customHeight="1">
      <c r="A51" s="129" t="s">
        <v>169</v>
      </c>
      <c r="B51" s="129"/>
      <c r="C51" s="59">
        <f>C15+C25+C53</f>
        <v>143465256</v>
      </c>
      <c r="D51" s="59">
        <f>D15+D25+D53</f>
        <v>852275</v>
      </c>
      <c r="E51" s="59">
        <f>E15+E25+E53</f>
        <v>144317531</v>
      </c>
    </row>
    <row r="52" spans="1:6">
      <c r="A52" s="55">
        <v>9</v>
      </c>
      <c r="B52" s="56" t="s">
        <v>170</v>
      </c>
      <c r="C52" s="50">
        <v>4700051</v>
      </c>
      <c r="D52" s="50">
        <v>-72000</v>
      </c>
      <c r="E52" s="50">
        <v>4628051</v>
      </c>
    </row>
    <row r="53" spans="1:6">
      <c r="A53" s="55">
        <v>9</v>
      </c>
      <c r="B53" s="57" t="s">
        <v>171</v>
      </c>
      <c r="C53" s="50">
        <v>0</v>
      </c>
      <c r="D53" s="50">
        <v>0</v>
      </c>
      <c r="E53" s="50">
        <v>0</v>
      </c>
    </row>
    <row r="54" spans="1:6" ht="12.75" customHeight="1">
      <c r="A54" s="129" t="s">
        <v>172</v>
      </c>
      <c r="B54" s="129"/>
      <c r="C54" s="59">
        <f>C50-C51</f>
        <v>0</v>
      </c>
      <c r="D54" s="59">
        <f>D50-D51</f>
        <v>0</v>
      </c>
      <c r="E54" s="59">
        <f>E50-E51</f>
        <v>0</v>
      </c>
      <c r="F54" s="84" t="s">
        <v>177</v>
      </c>
    </row>
    <row r="55" spans="1:6">
      <c r="A55" s="58"/>
      <c r="B55" s="58"/>
      <c r="C55" s="58"/>
      <c r="D55" s="58"/>
      <c r="E55" s="58"/>
    </row>
  </sheetData>
  <mergeCells count="41">
    <mergeCell ref="A6:E6"/>
    <mergeCell ref="A1:E1"/>
    <mergeCell ref="A3:E3"/>
    <mergeCell ref="A5:E5"/>
    <mergeCell ref="A8:E8"/>
    <mergeCell ref="A10:B11"/>
    <mergeCell ref="D10:D11"/>
    <mergeCell ref="C10:C11"/>
    <mergeCell ref="E10:E11"/>
    <mergeCell ref="A12:B12"/>
    <mergeCell ref="A15:B15"/>
    <mergeCell ref="A18:B18"/>
    <mergeCell ref="A20:E20"/>
    <mergeCell ref="A22:B23"/>
    <mergeCell ref="C22:C23"/>
    <mergeCell ref="D22:D23"/>
    <mergeCell ref="E22:E23"/>
    <mergeCell ref="D39:D40"/>
    <mergeCell ref="E39:E40"/>
    <mergeCell ref="A26:B26"/>
    <mergeCell ref="A27:B27"/>
    <mergeCell ref="A29:E29"/>
    <mergeCell ref="A31:B32"/>
    <mergeCell ref="C31:C32"/>
    <mergeCell ref="D31:D32"/>
    <mergeCell ref="E31:E32"/>
    <mergeCell ref="A50:B50"/>
    <mergeCell ref="A51:B51"/>
    <mergeCell ref="A54:B54"/>
    <mergeCell ref="A42:B42"/>
    <mergeCell ref="A44:B44"/>
    <mergeCell ref="A46:E46"/>
    <mergeCell ref="A48:B49"/>
    <mergeCell ref="C48:C49"/>
    <mergeCell ref="D48:D49"/>
    <mergeCell ref="E48:E49"/>
    <mergeCell ref="A34:B34"/>
    <mergeCell ref="A35:B35"/>
    <mergeCell ref="A37:E37"/>
    <mergeCell ref="A39:B40"/>
    <mergeCell ref="C39:C40"/>
  </mergeCells>
  <printOptions horizontalCentered="1"/>
  <pageMargins left="0.74803149606299213" right="0.74803149606299213" top="0.82677165354330717" bottom="0.78740157480314965" header="0.51181102362204722" footer="0.31496062992125984"/>
  <pageSetup paperSize="9" fitToHeight="0" orientation="portrait" horizontalDpi="300" verticalDpi="300" r:id="rId1"/>
  <headerFooter alignWithMargins="0">
    <oddFooter>&amp;C&amp;P</oddFooter>
  </headerFooter>
  <rowBreaks count="1" manualBreakCount="1">
    <brk id="3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C3D3-C689-4317-AD38-FEA3934DA0BE}">
  <sheetPr>
    <pageSetUpPr fitToPage="1"/>
  </sheetPr>
  <dimension ref="A1:F36"/>
  <sheetViews>
    <sheetView workbookViewId="0">
      <selection activeCell="J19" sqref="J19"/>
    </sheetView>
  </sheetViews>
  <sheetFormatPr defaultRowHeight="12.75"/>
  <cols>
    <col min="1" max="1" width="11.7109375" style="24" customWidth="1"/>
    <col min="2" max="2" width="46.28515625" style="24" customWidth="1"/>
    <col min="3" max="3" width="11.140625" style="24" bestFit="1" customWidth="1"/>
    <col min="4" max="5" width="10.85546875" style="24" bestFit="1" customWidth="1"/>
    <col min="6" max="252" width="9.140625" style="24"/>
    <col min="253" max="253" width="11.7109375" style="24" customWidth="1"/>
    <col min="254" max="254" width="46.28515625" style="24" customWidth="1"/>
    <col min="255" max="255" width="12.7109375" style="24" bestFit="1" customWidth="1"/>
    <col min="256" max="259" width="10.140625" style="24" bestFit="1" customWidth="1"/>
    <col min="260" max="508" width="9.140625" style="24"/>
    <col min="509" max="509" width="11.7109375" style="24" customWidth="1"/>
    <col min="510" max="510" width="46.28515625" style="24" customWidth="1"/>
    <col min="511" max="511" width="12.7109375" style="24" bestFit="1" customWidth="1"/>
    <col min="512" max="515" width="10.140625" style="24" bestFit="1" customWidth="1"/>
    <col min="516" max="764" width="9.140625" style="24"/>
    <col min="765" max="765" width="11.7109375" style="24" customWidth="1"/>
    <col min="766" max="766" width="46.28515625" style="24" customWidth="1"/>
    <col min="767" max="767" width="12.7109375" style="24" bestFit="1" customWidth="1"/>
    <col min="768" max="771" width="10.140625" style="24" bestFit="1" customWidth="1"/>
    <col min="772" max="1020" width="9.140625" style="24"/>
    <col min="1021" max="1021" width="11.7109375" style="24" customWidth="1"/>
    <col min="1022" max="1022" width="46.28515625" style="24" customWidth="1"/>
    <col min="1023" max="1023" width="12.7109375" style="24" bestFit="1" customWidth="1"/>
    <col min="1024" max="1027" width="10.140625" style="24" bestFit="1" customWidth="1"/>
    <col min="1028" max="1276" width="9.140625" style="24"/>
    <col min="1277" max="1277" width="11.7109375" style="24" customWidth="1"/>
    <col min="1278" max="1278" width="46.28515625" style="24" customWidth="1"/>
    <col min="1279" max="1279" width="12.7109375" style="24" bestFit="1" customWidth="1"/>
    <col min="1280" max="1283" width="10.140625" style="24" bestFit="1" customWidth="1"/>
    <col min="1284" max="1532" width="9.140625" style="24"/>
    <col min="1533" max="1533" width="11.7109375" style="24" customWidth="1"/>
    <col min="1534" max="1534" width="46.28515625" style="24" customWidth="1"/>
    <col min="1535" max="1535" width="12.7109375" style="24" bestFit="1" customWidth="1"/>
    <col min="1536" max="1539" width="10.140625" style="24" bestFit="1" customWidth="1"/>
    <col min="1540" max="1788" width="9.140625" style="24"/>
    <col min="1789" max="1789" width="11.7109375" style="24" customWidth="1"/>
    <col min="1790" max="1790" width="46.28515625" style="24" customWidth="1"/>
    <col min="1791" max="1791" width="12.7109375" style="24" bestFit="1" customWidth="1"/>
    <col min="1792" max="1795" width="10.140625" style="24" bestFit="1" customWidth="1"/>
    <col min="1796" max="2044" width="9.140625" style="24"/>
    <col min="2045" max="2045" width="11.7109375" style="24" customWidth="1"/>
    <col min="2046" max="2046" width="46.28515625" style="24" customWidth="1"/>
    <col min="2047" max="2047" width="12.7109375" style="24" bestFit="1" customWidth="1"/>
    <col min="2048" max="2051" width="10.140625" style="24" bestFit="1" customWidth="1"/>
    <col min="2052" max="2300" width="9.140625" style="24"/>
    <col min="2301" max="2301" width="11.7109375" style="24" customWidth="1"/>
    <col min="2302" max="2302" width="46.28515625" style="24" customWidth="1"/>
    <col min="2303" max="2303" width="12.7109375" style="24" bestFit="1" customWidth="1"/>
    <col min="2304" max="2307" width="10.140625" style="24" bestFit="1" customWidth="1"/>
    <col min="2308" max="2556" width="9.140625" style="24"/>
    <col min="2557" max="2557" width="11.7109375" style="24" customWidth="1"/>
    <col min="2558" max="2558" width="46.28515625" style="24" customWidth="1"/>
    <col min="2559" max="2559" width="12.7109375" style="24" bestFit="1" customWidth="1"/>
    <col min="2560" max="2563" width="10.140625" style="24" bestFit="1" customWidth="1"/>
    <col min="2564" max="2812" width="9.140625" style="24"/>
    <col min="2813" max="2813" width="11.7109375" style="24" customWidth="1"/>
    <col min="2814" max="2814" width="46.28515625" style="24" customWidth="1"/>
    <col min="2815" max="2815" width="12.7109375" style="24" bestFit="1" customWidth="1"/>
    <col min="2816" max="2819" width="10.140625" style="24" bestFit="1" customWidth="1"/>
    <col min="2820" max="3068" width="9.140625" style="24"/>
    <col min="3069" max="3069" width="11.7109375" style="24" customWidth="1"/>
    <col min="3070" max="3070" width="46.28515625" style="24" customWidth="1"/>
    <col min="3071" max="3071" width="12.7109375" style="24" bestFit="1" customWidth="1"/>
    <col min="3072" max="3075" width="10.140625" style="24" bestFit="1" customWidth="1"/>
    <col min="3076" max="3324" width="9.140625" style="24"/>
    <col min="3325" max="3325" width="11.7109375" style="24" customWidth="1"/>
    <col min="3326" max="3326" width="46.28515625" style="24" customWidth="1"/>
    <col min="3327" max="3327" width="12.7109375" style="24" bestFit="1" customWidth="1"/>
    <col min="3328" max="3331" width="10.140625" style="24" bestFit="1" customWidth="1"/>
    <col min="3332" max="3580" width="9.140625" style="24"/>
    <col min="3581" max="3581" width="11.7109375" style="24" customWidth="1"/>
    <col min="3582" max="3582" width="46.28515625" style="24" customWidth="1"/>
    <col min="3583" max="3583" width="12.7109375" style="24" bestFit="1" customWidth="1"/>
    <col min="3584" max="3587" width="10.140625" style="24" bestFit="1" customWidth="1"/>
    <col min="3588" max="3836" width="9.140625" style="24"/>
    <col min="3837" max="3837" width="11.7109375" style="24" customWidth="1"/>
    <col min="3838" max="3838" width="46.28515625" style="24" customWidth="1"/>
    <col min="3839" max="3839" width="12.7109375" style="24" bestFit="1" customWidth="1"/>
    <col min="3840" max="3843" width="10.140625" style="24" bestFit="1" customWidth="1"/>
    <col min="3844" max="4092" width="9.140625" style="24"/>
    <col min="4093" max="4093" width="11.7109375" style="24" customWidth="1"/>
    <col min="4094" max="4094" width="46.28515625" style="24" customWidth="1"/>
    <col min="4095" max="4095" width="12.7109375" style="24" bestFit="1" customWidth="1"/>
    <col min="4096" max="4099" width="10.140625" style="24" bestFit="1" customWidth="1"/>
    <col min="4100" max="4348" width="9.140625" style="24"/>
    <col min="4349" max="4349" width="11.7109375" style="24" customWidth="1"/>
    <col min="4350" max="4350" width="46.28515625" style="24" customWidth="1"/>
    <col min="4351" max="4351" width="12.7109375" style="24" bestFit="1" customWidth="1"/>
    <col min="4352" max="4355" width="10.140625" style="24" bestFit="1" customWidth="1"/>
    <col min="4356" max="4604" width="9.140625" style="24"/>
    <col min="4605" max="4605" width="11.7109375" style="24" customWidth="1"/>
    <col min="4606" max="4606" width="46.28515625" style="24" customWidth="1"/>
    <col min="4607" max="4607" width="12.7109375" style="24" bestFit="1" customWidth="1"/>
    <col min="4608" max="4611" width="10.140625" style="24" bestFit="1" customWidth="1"/>
    <col min="4612" max="4860" width="9.140625" style="24"/>
    <col min="4861" max="4861" width="11.7109375" style="24" customWidth="1"/>
    <col min="4862" max="4862" width="46.28515625" style="24" customWidth="1"/>
    <col min="4863" max="4863" width="12.7109375" style="24" bestFit="1" customWidth="1"/>
    <col min="4864" max="4867" width="10.140625" style="24" bestFit="1" customWidth="1"/>
    <col min="4868" max="5116" width="9.140625" style="24"/>
    <col min="5117" max="5117" width="11.7109375" style="24" customWidth="1"/>
    <col min="5118" max="5118" width="46.28515625" style="24" customWidth="1"/>
    <col min="5119" max="5119" width="12.7109375" style="24" bestFit="1" customWidth="1"/>
    <col min="5120" max="5123" width="10.140625" style="24" bestFit="1" customWidth="1"/>
    <col min="5124" max="5372" width="9.140625" style="24"/>
    <col min="5373" max="5373" width="11.7109375" style="24" customWidth="1"/>
    <col min="5374" max="5374" width="46.28515625" style="24" customWidth="1"/>
    <col min="5375" max="5375" width="12.7109375" style="24" bestFit="1" customWidth="1"/>
    <col min="5376" max="5379" width="10.140625" style="24" bestFit="1" customWidth="1"/>
    <col min="5380" max="5628" width="9.140625" style="24"/>
    <col min="5629" max="5629" width="11.7109375" style="24" customWidth="1"/>
    <col min="5630" max="5630" width="46.28515625" style="24" customWidth="1"/>
    <col min="5631" max="5631" width="12.7109375" style="24" bestFit="1" customWidth="1"/>
    <col min="5632" max="5635" width="10.140625" style="24" bestFit="1" customWidth="1"/>
    <col min="5636" max="5884" width="9.140625" style="24"/>
    <col min="5885" max="5885" width="11.7109375" style="24" customWidth="1"/>
    <col min="5886" max="5886" width="46.28515625" style="24" customWidth="1"/>
    <col min="5887" max="5887" width="12.7109375" style="24" bestFit="1" customWidth="1"/>
    <col min="5888" max="5891" width="10.140625" style="24" bestFit="1" customWidth="1"/>
    <col min="5892" max="6140" width="9.140625" style="24"/>
    <col min="6141" max="6141" width="11.7109375" style="24" customWidth="1"/>
    <col min="6142" max="6142" width="46.28515625" style="24" customWidth="1"/>
    <col min="6143" max="6143" width="12.7109375" style="24" bestFit="1" customWidth="1"/>
    <col min="6144" max="6147" width="10.140625" style="24" bestFit="1" customWidth="1"/>
    <col min="6148" max="6396" width="9.140625" style="24"/>
    <col min="6397" max="6397" width="11.7109375" style="24" customWidth="1"/>
    <col min="6398" max="6398" width="46.28515625" style="24" customWidth="1"/>
    <col min="6399" max="6399" width="12.7109375" style="24" bestFit="1" customWidth="1"/>
    <col min="6400" max="6403" width="10.140625" style="24" bestFit="1" customWidth="1"/>
    <col min="6404" max="6652" width="9.140625" style="24"/>
    <col min="6653" max="6653" width="11.7109375" style="24" customWidth="1"/>
    <col min="6654" max="6654" width="46.28515625" style="24" customWidth="1"/>
    <col min="6655" max="6655" width="12.7109375" style="24" bestFit="1" customWidth="1"/>
    <col min="6656" max="6659" width="10.140625" style="24" bestFit="1" customWidth="1"/>
    <col min="6660" max="6908" width="9.140625" style="24"/>
    <col min="6909" max="6909" width="11.7109375" style="24" customWidth="1"/>
    <col min="6910" max="6910" width="46.28515625" style="24" customWidth="1"/>
    <col min="6911" max="6911" width="12.7109375" style="24" bestFit="1" customWidth="1"/>
    <col min="6912" max="6915" width="10.140625" style="24" bestFit="1" customWidth="1"/>
    <col min="6916" max="7164" width="9.140625" style="24"/>
    <col min="7165" max="7165" width="11.7109375" style="24" customWidth="1"/>
    <col min="7166" max="7166" width="46.28515625" style="24" customWidth="1"/>
    <col min="7167" max="7167" width="12.7109375" style="24" bestFit="1" customWidth="1"/>
    <col min="7168" max="7171" width="10.140625" style="24" bestFit="1" customWidth="1"/>
    <col min="7172" max="7420" width="9.140625" style="24"/>
    <col min="7421" max="7421" width="11.7109375" style="24" customWidth="1"/>
    <col min="7422" max="7422" width="46.28515625" style="24" customWidth="1"/>
    <col min="7423" max="7423" width="12.7109375" style="24" bestFit="1" customWidth="1"/>
    <col min="7424" max="7427" width="10.140625" style="24" bestFit="1" customWidth="1"/>
    <col min="7428" max="7676" width="9.140625" style="24"/>
    <col min="7677" max="7677" width="11.7109375" style="24" customWidth="1"/>
    <col min="7678" max="7678" width="46.28515625" style="24" customWidth="1"/>
    <col min="7679" max="7679" width="12.7109375" style="24" bestFit="1" customWidth="1"/>
    <col min="7680" max="7683" width="10.140625" style="24" bestFit="1" customWidth="1"/>
    <col min="7684" max="7932" width="9.140625" style="24"/>
    <col min="7933" max="7933" width="11.7109375" style="24" customWidth="1"/>
    <col min="7934" max="7934" width="46.28515625" style="24" customWidth="1"/>
    <col min="7935" max="7935" width="12.7109375" style="24" bestFit="1" customWidth="1"/>
    <col min="7936" max="7939" width="10.140625" style="24" bestFit="1" customWidth="1"/>
    <col min="7940" max="8188" width="9.140625" style="24"/>
    <col min="8189" max="8189" width="11.7109375" style="24" customWidth="1"/>
    <col min="8190" max="8190" width="46.28515625" style="24" customWidth="1"/>
    <col min="8191" max="8191" width="12.7109375" style="24" bestFit="1" customWidth="1"/>
    <col min="8192" max="8195" width="10.140625" style="24" bestFit="1" customWidth="1"/>
    <col min="8196" max="8444" width="9.140625" style="24"/>
    <col min="8445" max="8445" width="11.7109375" style="24" customWidth="1"/>
    <col min="8446" max="8446" width="46.28515625" style="24" customWidth="1"/>
    <col min="8447" max="8447" width="12.7109375" style="24" bestFit="1" customWidth="1"/>
    <col min="8448" max="8451" width="10.140625" style="24" bestFit="1" customWidth="1"/>
    <col min="8452" max="8700" width="9.140625" style="24"/>
    <col min="8701" max="8701" width="11.7109375" style="24" customWidth="1"/>
    <col min="8702" max="8702" width="46.28515625" style="24" customWidth="1"/>
    <col min="8703" max="8703" width="12.7109375" style="24" bestFit="1" customWidth="1"/>
    <col min="8704" max="8707" width="10.140625" style="24" bestFit="1" customWidth="1"/>
    <col min="8708" max="8956" width="9.140625" style="24"/>
    <col min="8957" max="8957" width="11.7109375" style="24" customWidth="1"/>
    <col min="8958" max="8958" width="46.28515625" style="24" customWidth="1"/>
    <col min="8959" max="8959" width="12.7109375" style="24" bestFit="1" customWidth="1"/>
    <col min="8960" max="8963" width="10.140625" style="24" bestFit="1" customWidth="1"/>
    <col min="8964" max="9212" width="9.140625" style="24"/>
    <col min="9213" max="9213" width="11.7109375" style="24" customWidth="1"/>
    <col min="9214" max="9214" width="46.28515625" style="24" customWidth="1"/>
    <col min="9215" max="9215" width="12.7109375" style="24" bestFit="1" customWidth="1"/>
    <col min="9216" max="9219" width="10.140625" style="24" bestFit="1" customWidth="1"/>
    <col min="9220" max="9468" width="9.140625" style="24"/>
    <col min="9469" max="9469" width="11.7109375" style="24" customWidth="1"/>
    <col min="9470" max="9470" width="46.28515625" style="24" customWidth="1"/>
    <col min="9471" max="9471" width="12.7109375" style="24" bestFit="1" customWidth="1"/>
    <col min="9472" max="9475" width="10.140625" style="24" bestFit="1" customWidth="1"/>
    <col min="9476" max="9724" width="9.140625" style="24"/>
    <col min="9725" max="9725" width="11.7109375" style="24" customWidth="1"/>
    <col min="9726" max="9726" width="46.28515625" style="24" customWidth="1"/>
    <col min="9727" max="9727" width="12.7109375" style="24" bestFit="1" customWidth="1"/>
    <col min="9728" max="9731" width="10.140625" style="24" bestFit="1" customWidth="1"/>
    <col min="9732" max="9980" width="9.140625" style="24"/>
    <col min="9981" max="9981" width="11.7109375" style="24" customWidth="1"/>
    <col min="9982" max="9982" width="46.28515625" style="24" customWidth="1"/>
    <col min="9983" max="9983" width="12.7109375" style="24" bestFit="1" customWidth="1"/>
    <col min="9984" max="9987" width="10.140625" style="24" bestFit="1" customWidth="1"/>
    <col min="9988" max="10236" width="9.140625" style="24"/>
    <col min="10237" max="10237" width="11.7109375" style="24" customWidth="1"/>
    <col min="10238" max="10238" width="46.28515625" style="24" customWidth="1"/>
    <col min="10239" max="10239" width="12.7109375" style="24" bestFit="1" customWidth="1"/>
    <col min="10240" max="10243" width="10.140625" style="24" bestFit="1" customWidth="1"/>
    <col min="10244" max="10492" width="9.140625" style="24"/>
    <col min="10493" max="10493" width="11.7109375" style="24" customWidth="1"/>
    <col min="10494" max="10494" width="46.28515625" style="24" customWidth="1"/>
    <col min="10495" max="10495" width="12.7109375" style="24" bestFit="1" customWidth="1"/>
    <col min="10496" max="10499" width="10.140625" style="24" bestFit="1" customWidth="1"/>
    <col min="10500" max="10748" width="9.140625" style="24"/>
    <col min="10749" max="10749" width="11.7109375" style="24" customWidth="1"/>
    <col min="10750" max="10750" width="46.28515625" style="24" customWidth="1"/>
    <col min="10751" max="10751" width="12.7109375" style="24" bestFit="1" customWidth="1"/>
    <col min="10752" max="10755" width="10.140625" style="24" bestFit="1" customWidth="1"/>
    <col min="10756" max="11004" width="9.140625" style="24"/>
    <col min="11005" max="11005" width="11.7109375" style="24" customWidth="1"/>
    <col min="11006" max="11006" width="46.28515625" style="24" customWidth="1"/>
    <col min="11007" max="11007" width="12.7109375" style="24" bestFit="1" customWidth="1"/>
    <col min="11008" max="11011" width="10.140625" style="24" bestFit="1" customWidth="1"/>
    <col min="11012" max="11260" width="9.140625" style="24"/>
    <col min="11261" max="11261" width="11.7109375" style="24" customWidth="1"/>
    <col min="11262" max="11262" width="46.28515625" style="24" customWidth="1"/>
    <col min="11263" max="11263" width="12.7109375" style="24" bestFit="1" customWidth="1"/>
    <col min="11264" max="11267" width="10.140625" style="24" bestFit="1" customWidth="1"/>
    <col min="11268" max="11516" width="9.140625" style="24"/>
    <col min="11517" max="11517" width="11.7109375" style="24" customWidth="1"/>
    <col min="11518" max="11518" width="46.28515625" style="24" customWidth="1"/>
    <col min="11519" max="11519" width="12.7109375" style="24" bestFit="1" customWidth="1"/>
    <col min="11520" max="11523" width="10.140625" style="24" bestFit="1" customWidth="1"/>
    <col min="11524" max="11772" width="9.140625" style="24"/>
    <col min="11773" max="11773" width="11.7109375" style="24" customWidth="1"/>
    <col min="11774" max="11774" width="46.28515625" style="24" customWidth="1"/>
    <col min="11775" max="11775" width="12.7109375" style="24" bestFit="1" customWidth="1"/>
    <col min="11776" max="11779" width="10.140625" style="24" bestFit="1" customWidth="1"/>
    <col min="11780" max="12028" width="9.140625" style="24"/>
    <col min="12029" max="12029" width="11.7109375" style="24" customWidth="1"/>
    <col min="12030" max="12030" width="46.28515625" style="24" customWidth="1"/>
    <col min="12031" max="12031" width="12.7109375" style="24" bestFit="1" customWidth="1"/>
    <col min="12032" max="12035" width="10.140625" style="24" bestFit="1" customWidth="1"/>
    <col min="12036" max="12284" width="9.140625" style="24"/>
    <col min="12285" max="12285" width="11.7109375" style="24" customWidth="1"/>
    <col min="12286" max="12286" width="46.28515625" style="24" customWidth="1"/>
    <col min="12287" max="12287" width="12.7109375" style="24" bestFit="1" customWidth="1"/>
    <col min="12288" max="12291" width="10.140625" style="24" bestFit="1" customWidth="1"/>
    <col min="12292" max="12540" width="9.140625" style="24"/>
    <col min="12541" max="12541" width="11.7109375" style="24" customWidth="1"/>
    <col min="12542" max="12542" width="46.28515625" style="24" customWidth="1"/>
    <col min="12543" max="12543" width="12.7109375" style="24" bestFit="1" customWidth="1"/>
    <col min="12544" max="12547" width="10.140625" style="24" bestFit="1" customWidth="1"/>
    <col min="12548" max="12796" width="9.140625" style="24"/>
    <col min="12797" max="12797" width="11.7109375" style="24" customWidth="1"/>
    <col min="12798" max="12798" width="46.28515625" style="24" customWidth="1"/>
    <col min="12799" max="12799" width="12.7109375" style="24" bestFit="1" customWidth="1"/>
    <col min="12800" max="12803" width="10.140625" style="24" bestFit="1" customWidth="1"/>
    <col min="12804" max="13052" width="9.140625" style="24"/>
    <col min="13053" max="13053" width="11.7109375" style="24" customWidth="1"/>
    <col min="13054" max="13054" width="46.28515625" style="24" customWidth="1"/>
    <col min="13055" max="13055" width="12.7109375" style="24" bestFit="1" customWidth="1"/>
    <col min="13056" max="13059" width="10.140625" style="24" bestFit="1" customWidth="1"/>
    <col min="13060" max="13308" width="9.140625" style="24"/>
    <col min="13309" max="13309" width="11.7109375" style="24" customWidth="1"/>
    <col min="13310" max="13310" width="46.28515625" style="24" customWidth="1"/>
    <col min="13311" max="13311" width="12.7109375" style="24" bestFit="1" customWidth="1"/>
    <col min="13312" max="13315" width="10.140625" style="24" bestFit="1" customWidth="1"/>
    <col min="13316" max="13564" width="9.140625" style="24"/>
    <col min="13565" max="13565" width="11.7109375" style="24" customWidth="1"/>
    <col min="13566" max="13566" width="46.28515625" style="24" customWidth="1"/>
    <col min="13567" max="13567" width="12.7109375" style="24" bestFit="1" customWidth="1"/>
    <col min="13568" max="13571" width="10.140625" style="24" bestFit="1" customWidth="1"/>
    <col min="13572" max="13820" width="9.140625" style="24"/>
    <col min="13821" max="13821" width="11.7109375" style="24" customWidth="1"/>
    <col min="13822" max="13822" width="46.28515625" style="24" customWidth="1"/>
    <col min="13823" max="13823" width="12.7109375" style="24" bestFit="1" customWidth="1"/>
    <col min="13824" max="13827" width="10.140625" style="24" bestFit="1" customWidth="1"/>
    <col min="13828" max="14076" width="9.140625" style="24"/>
    <col min="14077" max="14077" width="11.7109375" style="24" customWidth="1"/>
    <col min="14078" max="14078" width="46.28515625" style="24" customWidth="1"/>
    <col min="14079" max="14079" width="12.7109375" style="24" bestFit="1" customWidth="1"/>
    <col min="14080" max="14083" width="10.140625" style="24" bestFit="1" customWidth="1"/>
    <col min="14084" max="14332" width="9.140625" style="24"/>
    <col min="14333" max="14333" width="11.7109375" style="24" customWidth="1"/>
    <col min="14334" max="14334" width="46.28515625" style="24" customWidth="1"/>
    <col min="14335" max="14335" width="12.7109375" style="24" bestFit="1" customWidth="1"/>
    <col min="14336" max="14339" width="10.140625" style="24" bestFit="1" customWidth="1"/>
    <col min="14340" max="14588" width="9.140625" style="24"/>
    <col min="14589" max="14589" width="11.7109375" style="24" customWidth="1"/>
    <col min="14590" max="14590" width="46.28515625" style="24" customWidth="1"/>
    <col min="14591" max="14591" width="12.7109375" style="24" bestFit="1" customWidth="1"/>
    <col min="14592" max="14595" width="10.140625" style="24" bestFit="1" customWidth="1"/>
    <col min="14596" max="14844" width="9.140625" style="24"/>
    <col min="14845" max="14845" width="11.7109375" style="24" customWidth="1"/>
    <col min="14846" max="14846" width="46.28515625" style="24" customWidth="1"/>
    <col min="14847" max="14847" width="12.7109375" style="24" bestFit="1" customWidth="1"/>
    <col min="14848" max="14851" width="10.140625" style="24" bestFit="1" customWidth="1"/>
    <col min="14852" max="15100" width="9.140625" style="24"/>
    <col min="15101" max="15101" width="11.7109375" style="24" customWidth="1"/>
    <col min="15102" max="15102" width="46.28515625" style="24" customWidth="1"/>
    <col min="15103" max="15103" width="12.7109375" style="24" bestFit="1" customWidth="1"/>
    <col min="15104" max="15107" width="10.140625" style="24" bestFit="1" customWidth="1"/>
    <col min="15108" max="15356" width="9.140625" style="24"/>
    <col min="15357" max="15357" width="11.7109375" style="24" customWidth="1"/>
    <col min="15358" max="15358" width="46.28515625" style="24" customWidth="1"/>
    <col min="15359" max="15359" width="12.7109375" style="24" bestFit="1" customWidth="1"/>
    <col min="15360" max="15363" width="10.140625" style="24" bestFit="1" customWidth="1"/>
    <col min="15364" max="15612" width="9.140625" style="24"/>
    <col min="15613" max="15613" width="11.7109375" style="24" customWidth="1"/>
    <col min="15614" max="15614" width="46.28515625" style="24" customWidth="1"/>
    <col min="15615" max="15615" width="12.7109375" style="24" bestFit="1" customWidth="1"/>
    <col min="15616" max="15619" width="10.140625" style="24" bestFit="1" customWidth="1"/>
    <col min="15620" max="15868" width="9.140625" style="24"/>
    <col min="15869" max="15869" width="11.7109375" style="24" customWidth="1"/>
    <col min="15870" max="15870" width="46.28515625" style="24" customWidth="1"/>
    <col min="15871" max="15871" width="12.7109375" style="24" bestFit="1" customWidth="1"/>
    <col min="15872" max="15875" width="10.140625" style="24" bestFit="1" customWidth="1"/>
    <col min="15876" max="16124" width="9.140625" style="24"/>
    <col min="16125" max="16125" width="11.7109375" style="24" customWidth="1"/>
    <col min="16126" max="16126" width="46.28515625" style="24" customWidth="1"/>
    <col min="16127" max="16127" width="12.7109375" style="24" bestFit="1" customWidth="1"/>
    <col min="16128" max="16131" width="10.140625" style="24" bestFit="1" customWidth="1"/>
    <col min="16132" max="16384" width="9.140625" style="24"/>
  </cols>
  <sheetData>
    <row r="1" spans="1:6" ht="15.75">
      <c r="A1" s="146" t="s">
        <v>129</v>
      </c>
      <c r="B1" s="146"/>
      <c r="C1" s="146"/>
      <c r="D1" s="146"/>
      <c r="E1" s="146"/>
      <c r="F1" s="64"/>
    </row>
    <row r="2" spans="1:6" ht="48.75" customHeight="1">
      <c r="A2" s="147" t="s">
        <v>178</v>
      </c>
      <c r="B2" s="147"/>
      <c r="C2" s="147"/>
      <c r="D2" s="147"/>
      <c r="E2" s="147"/>
      <c r="F2" s="66"/>
    </row>
    <row r="3" spans="1:6" ht="15.75">
      <c r="A3" s="67"/>
      <c r="B3" s="67"/>
      <c r="C3" s="67"/>
      <c r="D3" s="67"/>
      <c r="E3" s="67"/>
    </row>
    <row r="4" spans="1:6" ht="14.25">
      <c r="A4" s="148" t="s">
        <v>182</v>
      </c>
      <c r="B4" s="148"/>
      <c r="C4" s="148"/>
      <c r="D4" s="148"/>
      <c r="E4" s="148"/>
    </row>
    <row r="5" spans="1:6" ht="14.25">
      <c r="A5" s="6"/>
      <c r="B5" s="6"/>
      <c r="C5" s="40"/>
      <c r="D5" s="40"/>
      <c r="E5" s="40"/>
    </row>
    <row r="6" spans="1:6" ht="14.25">
      <c r="A6" s="148" t="s">
        <v>130</v>
      </c>
      <c r="B6" s="148"/>
      <c r="C6" s="148"/>
      <c r="D6" s="148"/>
      <c r="E6" s="148"/>
    </row>
    <row r="7" spans="1:6">
      <c r="C7" s="85"/>
      <c r="D7" s="85"/>
      <c r="E7" s="85"/>
    </row>
    <row r="8" spans="1:6" ht="12.75" customHeight="1">
      <c r="A8" s="149" t="s">
        <v>1</v>
      </c>
      <c r="B8" s="149"/>
      <c r="C8" s="150" t="s">
        <v>15</v>
      </c>
      <c r="D8" s="150" t="s">
        <v>174</v>
      </c>
      <c r="E8" s="150" t="s">
        <v>175</v>
      </c>
    </row>
    <row r="9" spans="1:6">
      <c r="A9" s="149"/>
      <c r="B9" s="149"/>
      <c r="C9" s="150"/>
      <c r="D9" s="150"/>
      <c r="E9" s="150"/>
    </row>
    <row r="10" spans="1:6">
      <c r="A10" s="41" t="s">
        <v>120</v>
      </c>
      <c r="B10" s="42"/>
      <c r="C10" s="68">
        <f>C11+C18</f>
        <v>123810205</v>
      </c>
      <c r="D10" s="68">
        <f t="shared" ref="D10:E10" si="0">D11+D18</f>
        <v>924275</v>
      </c>
      <c r="E10" s="68">
        <f t="shared" si="0"/>
        <v>124734480</v>
      </c>
    </row>
    <row r="11" spans="1:6">
      <c r="A11" s="43" t="s">
        <v>131</v>
      </c>
      <c r="B11" s="43"/>
      <c r="C11" s="69">
        <v>119379072</v>
      </c>
      <c r="D11" s="69">
        <v>78275</v>
      </c>
      <c r="E11" s="69">
        <v>119457347</v>
      </c>
    </row>
    <row r="12" spans="1:6">
      <c r="A12" s="44" t="s">
        <v>132</v>
      </c>
      <c r="B12" s="44"/>
      <c r="C12" s="45">
        <v>70139141</v>
      </c>
      <c r="D12" s="45">
        <v>0</v>
      </c>
      <c r="E12" s="45">
        <v>70139141</v>
      </c>
    </row>
    <row r="13" spans="1:6">
      <c r="A13" s="44" t="s">
        <v>133</v>
      </c>
      <c r="B13" s="44"/>
      <c r="C13" s="45">
        <v>37083409</v>
      </c>
      <c r="D13" s="45">
        <v>40775</v>
      </c>
      <c r="E13" s="45">
        <v>37124184</v>
      </c>
    </row>
    <row r="14" spans="1:6">
      <c r="A14" s="44" t="s">
        <v>134</v>
      </c>
      <c r="B14" s="44"/>
      <c r="C14" s="45">
        <v>1162849</v>
      </c>
      <c r="D14" s="45">
        <v>27500</v>
      </c>
      <c r="E14" s="45">
        <v>1190349</v>
      </c>
    </row>
    <row r="15" spans="1:6" ht="23.25" customHeight="1">
      <c r="A15" s="145" t="s">
        <v>135</v>
      </c>
      <c r="B15" s="145"/>
      <c r="C15" s="45">
        <v>9949136</v>
      </c>
      <c r="D15" s="45">
        <v>10000</v>
      </c>
      <c r="E15" s="45">
        <v>9959136</v>
      </c>
    </row>
    <row r="16" spans="1:6" ht="25.5" customHeight="1">
      <c r="A16" s="145" t="s">
        <v>136</v>
      </c>
      <c r="B16" s="145"/>
      <c r="C16" s="45">
        <v>853862</v>
      </c>
      <c r="D16" s="45">
        <v>0</v>
      </c>
      <c r="E16" s="45">
        <v>853862</v>
      </c>
    </row>
    <row r="17" spans="1:5">
      <c r="A17" s="44" t="s">
        <v>137</v>
      </c>
      <c r="B17" s="44"/>
      <c r="C17" s="45">
        <v>190675</v>
      </c>
      <c r="D17" s="45">
        <v>0</v>
      </c>
      <c r="E17" s="45">
        <v>190675</v>
      </c>
    </row>
    <row r="18" spans="1:5">
      <c r="A18" s="43" t="s">
        <v>138</v>
      </c>
      <c r="B18" s="43"/>
      <c r="C18" s="69">
        <v>4431133</v>
      </c>
      <c r="D18" s="69">
        <v>846000</v>
      </c>
      <c r="E18" s="69">
        <v>5277133</v>
      </c>
    </row>
    <row r="19" spans="1:5">
      <c r="A19" s="44" t="s">
        <v>139</v>
      </c>
      <c r="B19" s="44"/>
      <c r="C19" s="45">
        <v>3550000</v>
      </c>
      <c r="D19" s="45">
        <v>0</v>
      </c>
      <c r="E19" s="45">
        <v>3550000</v>
      </c>
    </row>
    <row r="20" spans="1:5">
      <c r="A20" s="44" t="s">
        <v>140</v>
      </c>
      <c r="B20" s="44"/>
      <c r="C20" s="45">
        <v>881133</v>
      </c>
      <c r="D20" s="45">
        <v>846000</v>
      </c>
      <c r="E20" s="45">
        <v>1727133</v>
      </c>
    </row>
    <row r="21" spans="1:5">
      <c r="A21" s="41" t="s">
        <v>74</v>
      </c>
      <c r="B21" s="42"/>
      <c r="C21" s="68">
        <f>C22+C30</f>
        <v>142415812</v>
      </c>
      <c r="D21" s="68">
        <f t="shared" ref="D21:E21" si="1">D22+D30</f>
        <v>852275</v>
      </c>
      <c r="E21" s="68">
        <f t="shared" si="1"/>
        <v>143268087</v>
      </c>
    </row>
    <row r="22" spans="1:5">
      <c r="A22" s="43" t="s">
        <v>2</v>
      </c>
      <c r="B22" s="43"/>
      <c r="C22" s="69">
        <v>78996989</v>
      </c>
      <c r="D22" s="69">
        <v>878341</v>
      </c>
      <c r="E22" s="69">
        <v>79875330</v>
      </c>
    </row>
    <row r="23" spans="1:5">
      <c r="A23" s="44" t="s">
        <v>4</v>
      </c>
      <c r="B23" s="44"/>
      <c r="C23" s="45">
        <v>30790096</v>
      </c>
      <c r="D23" s="45">
        <v>0</v>
      </c>
      <c r="E23" s="45">
        <v>30790096</v>
      </c>
    </row>
    <row r="24" spans="1:5">
      <c r="A24" s="44" t="s">
        <v>3</v>
      </c>
      <c r="B24" s="44"/>
      <c r="C24" s="45">
        <v>35809545</v>
      </c>
      <c r="D24" s="45">
        <v>27341</v>
      </c>
      <c r="E24" s="45">
        <v>35836886</v>
      </c>
    </row>
    <row r="25" spans="1:5">
      <c r="A25" s="44" t="s">
        <v>6</v>
      </c>
      <c r="B25" s="44"/>
      <c r="C25" s="45">
        <v>530687</v>
      </c>
      <c r="D25" s="45">
        <v>0</v>
      </c>
      <c r="E25" s="45">
        <v>530687</v>
      </c>
    </row>
    <row r="26" spans="1:5">
      <c r="A26" s="44" t="s">
        <v>11</v>
      </c>
      <c r="B26" s="44"/>
      <c r="C26" s="45">
        <v>3210558</v>
      </c>
      <c r="D26" s="45">
        <v>0</v>
      </c>
      <c r="E26" s="45">
        <v>3210558</v>
      </c>
    </row>
    <row r="27" spans="1:5">
      <c r="A27" s="44" t="s">
        <v>12</v>
      </c>
      <c r="B27" s="44"/>
      <c r="C27" s="45">
        <v>393200</v>
      </c>
      <c r="D27" s="45">
        <v>5000</v>
      </c>
      <c r="E27" s="45">
        <v>398200</v>
      </c>
    </row>
    <row r="28" spans="1:5">
      <c r="A28" s="44" t="s">
        <v>5</v>
      </c>
      <c r="B28" s="44"/>
      <c r="C28" s="45">
        <v>2429304</v>
      </c>
      <c r="D28" s="45">
        <v>0</v>
      </c>
      <c r="E28" s="45">
        <v>2429304</v>
      </c>
    </row>
    <row r="29" spans="1:5">
      <c r="A29" s="44" t="s">
        <v>40</v>
      </c>
      <c r="B29" s="44"/>
      <c r="C29" s="45">
        <v>5833599</v>
      </c>
      <c r="D29" s="45">
        <v>846000</v>
      </c>
      <c r="E29" s="45">
        <v>6679599</v>
      </c>
    </row>
    <row r="30" spans="1:5">
      <c r="A30" s="43" t="s">
        <v>7</v>
      </c>
      <c r="B30" s="43"/>
      <c r="C30" s="69">
        <v>63418823</v>
      </c>
      <c r="D30" s="69">
        <v>-26066</v>
      </c>
      <c r="E30" s="69">
        <v>63392757</v>
      </c>
    </row>
    <row r="31" spans="1:5">
      <c r="A31" s="44" t="s">
        <v>9</v>
      </c>
      <c r="B31" s="44"/>
      <c r="C31" s="45">
        <v>578930</v>
      </c>
      <c r="D31" s="45">
        <v>-250000</v>
      </c>
      <c r="E31" s="45">
        <v>328930</v>
      </c>
    </row>
    <row r="32" spans="1:5">
      <c r="A32" s="44" t="s">
        <v>8</v>
      </c>
      <c r="B32" s="44"/>
      <c r="C32" s="45">
        <v>47931734</v>
      </c>
      <c r="D32" s="45">
        <v>230000</v>
      </c>
      <c r="E32" s="45">
        <v>48161734</v>
      </c>
    </row>
    <row r="33" spans="1:5">
      <c r="A33" s="44" t="s">
        <v>13</v>
      </c>
      <c r="B33" s="44"/>
      <c r="C33" s="45">
        <v>14908159</v>
      </c>
      <c r="D33" s="45">
        <v>-6066</v>
      </c>
      <c r="E33" s="45">
        <v>14902093</v>
      </c>
    </row>
    <row r="34" spans="1:5">
      <c r="C34" s="38"/>
      <c r="D34" s="38"/>
      <c r="E34" s="38"/>
    </row>
    <row r="36" spans="1:5">
      <c r="C36" s="38"/>
      <c r="D36" s="38"/>
      <c r="E36" s="38"/>
    </row>
  </sheetData>
  <mergeCells count="10">
    <mergeCell ref="A15:B15"/>
    <mergeCell ref="A16:B16"/>
    <mergeCell ref="A1:E1"/>
    <mergeCell ref="A2:E2"/>
    <mergeCell ref="A4:E4"/>
    <mergeCell ref="A6:E6"/>
    <mergeCell ref="A8:B9"/>
    <mergeCell ref="C8:C9"/>
    <mergeCell ref="D8:D9"/>
    <mergeCell ref="E8:E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6" firstPageNumber="3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48FB-998F-487C-A57A-555F995D9AD8}">
  <sheetPr>
    <pageSetUpPr fitToPage="1"/>
  </sheetPr>
  <dimension ref="A1:G56"/>
  <sheetViews>
    <sheetView workbookViewId="0">
      <selection activeCell="J19" sqref="J19"/>
    </sheetView>
  </sheetViews>
  <sheetFormatPr defaultRowHeight="12.75"/>
  <cols>
    <col min="1" max="1" width="11.7109375" style="24" customWidth="1"/>
    <col min="2" max="2" width="48.28515625" style="24" customWidth="1"/>
    <col min="3" max="5" width="10.85546875" style="24" bestFit="1" customWidth="1"/>
    <col min="6" max="6" width="9.140625" style="24"/>
    <col min="7" max="7" width="14" style="24" bestFit="1" customWidth="1"/>
    <col min="8" max="250" width="9.140625" style="24"/>
    <col min="251" max="251" width="11.7109375" style="24" customWidth="1"/>
    <col min="252" max="252" width="46.28515625" style="24" customWidth="1"/>
    <col min="253" max="253" width="14.28515625" style="24" bestFit="1" customWidth="1"/>
    <col min="254" max="257" width="10.140625" style="24" bestFit="1" customWidth="1"/>
    <col min="258" max="258" width="9.140625" style="24"/>
    <col min="259" max="263" width="14" style="24" bestFit="1" customWidth="1"/>
    <col min="264" max="506" width="9.140625" style="24"/>
    <col min="507" max="507" width="11.7109375" style="24" customWidth="1"/>
    <col min="508" max="508" width="46.28515625" style="24" customWidth="1"/>
    <col min="509" max="509" width="14.28515625" style="24" bestFit="1" customWidth="1"/>
    <col min="510" max="513" width="10.140625" style="24" bestFit="1" customWidth="1"/>
    <col min="514" max="514" width="9.140625" style="24"/>
    <col min="515" max="519" width="14" style="24" bestFit="1" customWidth="1"/>
    <col min="520" max="762" width="9.140625" style="24"/>
    <col min="763" max="763" width="11.7109375" style="24" customWidth="1"/>
    <col min="764" max="764" width="46.28515625" style="24" customWidth="1"/>
    <col min="765" max="765" width="14.28515625" style="24" bestFit="1" customWidth="1"/>
    <col min="766" max="769" width="10.140625" style="24" bestFit="1" customWidth="1"/>
    <col min="770" max="770" width="9.140625" style="24"/>
    <col min="771" max="775" width="14" style="24" bestFit="1" customWidth="1"/>
    <col min="776" max="1018" width="9.140625" style="24"/>
    <col min="1019" max="1019" width="11.7109375" style="24" customWidth="1"/>
    <col min="1020" max="1020" width="46.28515625" style="24" customWidth="1"/>
    <col min="1021" max="1021" width="14.28515625" style="24" bestFit="1" customWidth="1"/>
    <col min="1022" max="1025" width="10.140625" style="24" bestFit="1" customWidth="1"/>
    <col min="1026" max="1026" width="9.140625" style="24"/>
    <col min="1027" max="1031" width="14" style="24" bestFit="1" customWidth="1"/>
    <col min="1032" max="1274" width="9.140625" style="24"/>
    <col min="1275" max="1275" width="11.7109375" style="24" customWidth="1"/>
    <col min="1276" max="1276" width="46.28515625" style="24" customWidth="1"/>
    <col min="1277" max="1277" width="14.28515625" style="24" bestFit="1" customWidth="1"/>
    <col min="1278" max="1281" width="10.140625" style="24" bestFit="1" customWidth="1"/>
    <col min="1282" max="1282" width="9.140625" style="24"/>
    <col min="1283" max="1287" width="14" style="24" bestFit="1" customWidth="1"/>
    <col min="1288" max="1530" width="9.140625" style="24"/>
    <col min="1531" max="1531" width="11.7109375" style="24" customWidth="1"/>
    <col min="1532" max="1532" width="46.28515625" style="24" customWidth="1"/>
    <col min="1533" max="1533" width="14.28515625" style="24" bestFit="1" customWidth="1"/>
    <col min="1534" max="1537" width="10.140625" style="24" bestFit="1" customWidth="1"/>
    <col min="1538" max="1538" width="9.140625" style="24"/>
    <col min="1539" max="1543" width="14" style="24" bestFit="1" customWidth="1"/>
    <col min="1544" max="1786" width="9.140625" style="24"/>
    <col min="1787" max="1787" width="11.7109375" style="24" customWidth="1"/>
    <col min="1788" max="1788" width="46.28515625" style="24" customWidth="1"/>
    <col min="1789" max="1789" width="14.28515625" style="24" bestFit="1" customWidth="1"/>
    <col min="1790" max="1793" width="10.140625" style="24" bestFit="1" customWidth="1"/>
    <col min="1794" max="1794" width="9.140625" style="24"/>
    <col min="1795" max="1799" width="14" style="24" bestFit="1" customWidth="1"/>
    <col min="1800" max="2042" width="9.140625" style="24"/>
    <col min="2043" max="2043" width="11.7109375" style="24" customWidth="1"/>
    <col min="2044" max="2044" width="46.28515625" style="24" customWidth="1"/>
    <col min="2045" max="2045" width="14.28515625" style="24" bestFit="1" customWidth="1"/>
    <col min="2046" max="2049" width="10.140625" style="24" bestFit="1" customWidth="1"/>
    <col min="2050" max="2050" width="9.140625" style="24"/>
    <col min="2051" max="2055" width="14" style="24" bestFit="1" customWidth="1"/>
    <col min="2056" max="2298" width="9.140625" style="24"/>
    <col min="2299" max="2299" width="11.7109375" style="24" customWidth="1"/>
    <col min="2300" max="2300" width="46.28515625" style="24" customWidth="1"/>
    <col min="2301" max="2301" width="14.28515625" style="24" bestFit="1" customWidth="1"/>
    <col min="2302" max="2305" width="10.140625" style="24" bestFit="1" customWidth="1"/>
    <col min="2306" max="2306" width="9.140625" style="24"/>
    <col min="2307" max="2311" width="14" style="24" bestFit="1" customWidth="1"/>
    <col min="2312" max="2554" width="9.140625" style="24"/>
    <col min="2555" max="2555" width="11.7109375" style="24" customWidth="1"/>
    <col min="2556" max="2556" width="46.28515625" style="24" customWidth="1"/>
    <col min="2557" max="2557" width="14.28515625" style="24" bestFit="1" customWidth="1"/>
    <col min="2558" max="2561" width="10.140625" style="24" bestFit="1" customWidth="1"/>
    <col min="2562" max="2562" width="9.140625" style="24"/>
    <col min="2563" max="2567" width="14" style="24" bestFit="1" customWidth="1"/>
    <col min="2568" max="2810" width="9.140625" style="24"/>
    <col min="2811" max="2811" width="11.7109375" style="24" customWidth="1"/>
    <col min="2812" max="2812" width="46.28515625" style="24" customWidth="1"/>
    <col min="2813" max="2813" width="14.28515625" style="24" bestFit="1" customWidth="1"/>
    <col min="2814" max="2817" width="10.140625" style="24" bestFit="1" customWidth="1"/>
    <col min="2818" max="2818" width="9.140625" style="24"/>
    <col min="2819" max="2823" width="14" style="24" bestFit="1" customWidth="1"/>
    <col min="2824" max="3066" width="9.140625" style="24"/>
    <col min="3067" max="3067" width="11.7109375" style="24" customWidth="1"/>
    <col min="3068" max="3068" width="46.28515625" style="24" customWidth="1"/>
    <col min="3069" max="3069" width="14.28515625" style="24" bestFit="1" customWidth="1"/>
    <col min="3070" max="3073" width="10.140625" style="24" bestFit="1" customWidth="1"/>
    <col min="3074" max="3074" width="9.140625" style="24"/>
    <col min="3075" max="3079" width="14" style="24" bestFit="1" customWidth="1"/>
    <col min="3080" max="3322" width="9.140625" style="24"/>
    <col min="3323" max="3323" width="11.7109375" style="24" customWidth="1"/>
    <col min="3324" max="3324" width="46.28515625" style="24" customWidth="1"/>
    <col min="3325" max="3325" width="14.28515625" style="24" bestFit="1" customWidth="1"/>
    <col min="3326" max="3329" width="10.140625" style="24" bestFit="1" customWidth="1"/>
    <col min="3330" max="3330" width="9.140625" style="24"/>
    <col min="3331" max="3335" width="14" style="24" bestFit="1" customWidth="1"/>
    <col min="3336" max="3578" width="9.140625" style="24"/>
    <col min="3579" max="3579" width="11.7109375" style="24" customWidth="1"/>
    <col min="3580" max="3580" width="46.28515625" style="24" customWidth="1"/>
    <col min="3581" max="3581" width="14.28515625" style="24" bestFit="1" customWidth="1"/>
    <col min="3582" max="3585" width="10.140625" style="24" bestFit="1" customWidth="1"/>
    <col min="3586" max="3586" width="9.140625" style="24"/>
    <col min="3587" max="3591" width="14" style="24" bestFit="1" customWidth="1"/>
    <col min="3592" max="3834" width="9.140625" style="24"/>
    <col min="3835" max="3835" width="11.7109375" style="24" customWidth="1"/>
    <col min="3836" max="3836" width="46.28515625" style="24" customWidth="1"/>
    <col min="3837" max="3837" width="14.28515625" style="24" bestFit="1" customWidth="1"/>
    <col min="3838" max="3841" width="10.140625" style="24" bestFit="1" customWidth="1"/>
    <col min="3842" max="3842" width="9.140625" style="24"/>
    <col min="3843" max="3847" width="14" style="24" bestFit="1" customWidth="1"/>
    <col min="3848" max="4090" width="9.140625" style="24"/>
    <col min="4091" max="4091" width="11.7109375" style="24" customWidth="1"/>
    <col min="4092" max="4092" width="46.28515625" style="24" customWidth="1"/>
    <col min="4093" max="4093" width="14.28515625" style="24" bestFit="1" customWidth="1"/>
    <col min="4094" max="4097" width="10.140625" style="24" bestFit="1" customWidth="1"/>
    <col min="4098" max="4098" width="9.140625" style="24"/>
    <col min="4099" max="4103" width="14" style="24" bestFit="1" customWidth="1"/>
    <col min="4104" max="4346" width="9.140625" style="24"/>
    <col min="4347" max="4347" width="11.7109375" style="24" customWidth="1"/>
    <col min="4348" max="4348" width="46.28515625" style="24" customWidth="1"/>
    <col min="4349" max="4349" width="14.28515625" style="24" bestFit="1" customWidth="1"/>
    <col min="4350" max="4353" width="10.140625" style="24" bestFit="1" customWidth="1"/>
    <col min="4354" max="4354" width="9.140625" style="24"/>
    <col min="4355" max="4359" width="14" style="24" bestFit="1" customWidth="1"/>
    <col min="4360" max="4602" width="9.140625" style="24"/>
    <col min="4603" max="4603" width="11.7109375" style="24" customWidth="1"/>
    <col min="4604" max="4604" width="46.28515625" style="24" customWidth="1"/>
    <col min="4605" max="4605" width="14.28515625" style="24" bestFit="1" customWidth="1"/>
    <col min="4606" max="4609" width="10.140625" style="24" bestFit="1" customWidth="1"/>
    <col min="4610" max="4610" width="9.140625" style="24"/>
    <col min="4611" max="4615" width="14" style="24" bestFit="1" customWidth="1"/>
    <col min="4616" max="4858" width="9.140625" style="24"/>
    <col min="4859" max="4859" width="11.7109375" style="24" customWidth="1"/>
    <col min="4860" max="4860" width="46.28515625" style="24" customWidth="1"/>
    <col min="4861" max="4861" width="14.28515625" style="24" bestFit="1" customWidth="1"/>
    <col min="4862" max="4865" width="10.140625" style="24" bestFit="1" customWidth="1"/>
    <col min="4866" max="4866" width="9.140625" style="24"/>
    <col min="4867" max="4871" width="14" style="24" bestFit="1" customWidth="1"/>
    <col min="4872" max="5114" width="9.140625" style="24"/>
    <col min="5115" max="5115" width="11.7109375" style="24" customWidth="1"/>
    <col min="5116" max="5116" width="46.28515625" style="24" customWidth="1"/>
    <col min="5117" max="5117" width="14.28515625" style="24" bestFit="1" customWidth="1"/>
    <col min="5118" max="5121" width="10.140625" style="24" bestFit="1" customWidth="1"/>
    <col min="5122" max="5122" width="9.140625" style="24"/>
    <col min="5123" max="5127" width="14" style="24" bestFit="1" customWidth="1"/>
    <col min="5128" max="5370" width="9.140625" style="24"/>
    <col min="5371" max="5371" width="11.7109375" style="24" customWidth="1"/>
    <col min="5372" max="5372" width="46.28515625" style="24" customWidth="1"/>
    <col min="5373" max="5373" width="14.28515625" style="24" bestFit="1" customWidth="1"/>
    <col min="5374" max="5377" width="10.140625" style="24" bestFit="1" customWidth="1"/>
    <col min="5378" max="5378" width="9.140625" style="24"/>
    <col min="5379" max="5383" width="14" style="24" bestFit="1" customWidth="1"/>
    <col min="5384" max="5626" width="9.140625" style="24"/>
    <col min="5627" max="5627" width="11.7109375" style="24" customWidth="1"/>
    <col min="5628" max="5628" width="46.28515625" style="24" customWidth="1"/>
    <col min="5629" max="5629" width="14.28515625" style="24" bestFit="1" customWidth="1"/>
    <col min="5630" max="5633" width="10.140625" style="24" bestFit="1" customWidth="1"/>
    <col min="5634" max="5634" width="9.140625" style="24"/>
    <col min="5635" max="5639" width="14" style="24" bestFit="1" customWidth="1"/>
    <col min="5640" max="5882" width="9.140625" style="24"/>
    <col min="5883" max="5883" width="11.7109375" style="24" customWidth="1"/>
    <col min="5884" max="5884" width="46.28515625" style="24" customWidth="1"/>
    <col min="5885" max="5885" width="14.28515625" style="24" bestFit="1" customWidth="1"/>
    <col min="5886" max="5889" width="10.140625" style="24" bestFit="1" customWidth="1"/>
    <col min="5890" max="5890" width="9.140625" style="24"/>
    <col min="5891" max="5895" width="14" style="24" bestFit="1" customWidth="1"/>
    <col min="5896" max="6138" width="9.140625" style="24"/>
    <col min="6139" max="6139" width="11.7109375" style="24" customWidth="1"/>
    <col min="6140" max="6140" width="46.28515625" style="24" customWidth="1"/>
    <col min="6141" max="6141" width="14.28515625" style="24" bestFit="1" customWidth="1"/>
    <col min="6142" max="6145" width="10.140625" style="24" bestFit="1" customWidth="1"/>
    <col min="6146" max="6146" width="9.140625" style="24"/>
    <col min="6147" max="6151" width="14" style="24" bestFit="1" customWidth="1"/>
    <col min="6152" max="6394" width="9.140625" style="24"/>
    <col min="6395" max="6395" width="11.7109375" style="24" customWidth="1"/>
    <col min="6396" max="6396" width="46.28515625" style="24" customWidth="1"/>
    <col min="6397" max="6397" width="14.28515625" style="24" bestFit="1" customWidth="1"/>
    <col min="6398" max="6401" width="10.140625" style="24" bestFit="1" customWidth="1"/>
    <col min="6402" max="6402" width="9.140625" style="24"/>
    <col min="6403" max="6407" width="14" style="24" bestFit="1" customWidth="1"/>
    <col min="6408" max="6650" width="9.140625" style="24"/>
    <col min="6651" max="6651" width="11.7109375" style="24" customWidth="1"/>
    <col min="6652" max="6652" width="46.28515625" style="24" customWidth="1"/>
    <col min="6653" max="6653" width="14.28515625" style="24" bestFit="1" customWidth="1"/>
    <col min="6654" max="6657" width="10.140625" style="24" bestFit="1" customWidth="1"/>
    <col min="6658" max="6658" width="9.140625" style="24"/>
    <col min="6659" max="6663" width="14" style="24" bestFit="1" customWidth="1"/>
    <col min="6664" max="6906" width="9.140625" style="24"/>
    <col min="6907" max="6907" width="11.7109375" style="24" customWidth="1"/>
    <col min="6908" max="6908" width="46.28515625" style="24" customWidth="1"/>
    <col min="6909" max="6909" width="14.28515625" style="24" bestFit="1" customWidth="1"/>
    <col min="6910" max="6913" width="10.140625" style="24" bestFit="1" customWidth="1"/>
    <col min="6914" max="6914" width="9.140625" style="24"/>
    <col min="6915" max="6919" width="14" style="24" bestFit="1" customWidth="1"/>
    <col min="6920" max="7162" width="9.140625" style="24"/>
    <col min="7163" max="7163" width="11.7109375" style="24" customWidth="1"/>
    <col min="7164" max="7164" width="46.28515625" style="24" customWidth="1"/>
    <col min="7165" max="7165" width="14.28515625" style="24" bestFit="1" customWidth="1"/>
    <col min="7166" max="7169" width="10.140625" style="24" bestFit="1" customWidth="1"/>
    <col min="7170" max="7170" width="9.140625" style="24"/>
    <col min="7171" max="7175" width="14" style="24" bestFit="1" customWidth="1"/>
    <col min="7176" max="7418" width="9.140625" style="24"/>
    <col min="7419" max="7419" width="11.7109375" style="24" customWidth="1"/>
    <col min="7420" max="7420" width="46.28515625" style="24" customWidth="1"/>
    <col min="7421" max="7421" width="14.28515625" style="24" bestFit="1" customWidth="1"/>
    <col min="7422" max="7425" width="10.140625" style="24" bestFit="1" customWidth="1"/>
    <col min="7426" max="7426" width="9.140625" style="24"/>
    <col min="7427" max="7431" width="14" style="24" bestFit="1" customWidth="1"/>
    <col min="7432" max="7674" width="9.140625" style="24"/>
    <col min="7675" max="7675" width="11.7109375" style="24" customWidth="1"/>
    <col min="7676" max="7676" width="46.28515625" style="24" customWidth="1"/>
    <col min="7677" max="7677" width="14.28515625" style="24" bestFit="1" customWidth="1"/>
    <col min="7678" max="7681" width="10.140625" style="24" bestFit="1" customWidth="1"/>
    <col min="7682" max="7682" width="9.140625" style="24"/>
    <col min="7683" max="7687" width="14" style="24" bestFit="1" customWidth="1"/>
    <col min="7688" max="7930" width="9.140625" style="24"/>
    <col min="7931" max="7931" width="11.7109375" style="24" customWidth="1"/>
    <col min="7932" max="7932" width="46.28515625" style="24" customWidth="1"/>
    <col min="7933" max="7933" width="14.28515625" style="24" bestFit="1" customWidth="1"/>
    <col min="7934" max="7937" width="10.140625" style="24" bestFit="1" customWidth="1"/>
    <col min="7938" max="7938" width="9.140625" style="24"/>
    <col min="7939" max="7943" width="14" style="24" bestFit="1" customWidth="1"/>
    <col min="7944" max="8186" width="9.140625" style="24"/>
    <col min="8187" max="8187" width="11.7109375" style="24" customWidth="1"/>
    <col min="8188" max="8188" width="46.28515625" style="24" customWidth="1"/>
    <col min="8189" max="8189" width="14.28515625" style="24" bestFit="1" customWidth="1"/>
    <col min="8190" max="8193" width="10.140625" style="24" bestFit="1" customWidth="1"/>
    <col min="8194" max="8194" width="9.140625" style="24"/>
    <col min="8195" max="8199" width="14" style="24" bestFit="1" customWidth="1"/>
    <col min="8200" max="8442" width="9.140625" style="24"/>
    <col min="8443" max="8443" width="11.7109375" style="24" customWidth="1"/>
    <col min="8444" max="8444" width="46.28515625" style="24" customWidth="1"/>
    <col min="8445" max="8445" width="14.28515625" style="24" bestFit="1" customWidth="1"/>
    <col min="8446" max="8449" width="10.140625" style="24" bestFit="1" customWidth="1"/>
    <col min="8450" max="8450" width="9.140625" style="24"/>
    <col min="8451" max="8455" width="14" style="24" bestFit="1" customWidth="1"/>
    <col min="8456" max="8698" width="9.140625" style="24"/>
    <col min="8699" max="8699" width="11.7109375" style="24" customWidth="1"/>
    <col min="8700" max="8700" width="46.28515625" style="24" customWidth="1"/>
    <col min="8701" max="8701" width="14.28515625" style="24" bestFit="1" customWidth="1"/>
    <col min="8702" max="8705" width="10.140625" style="24" bestFit="1" customWidth="1"/>
    <col min="8706" max="8706" width="9.140625" style="24"/>
    <col min="8707" max="8711" width="14" style="24" bestFit="1" customWidth="1"/>
    <col min="8712" max="8954" width="9.140625" style="24"/>
    <col min="8955" max="8955" width="11.7109375" style="24" customWidth="1"/>
    <col min="8956" max="8956" width="46.28515625" style="24" customWidth="1"/>
    <col min="8957" max="8957" width="14.28515625" style="24" bestFit="1" customWidth="1"/>
    <col min="8958" max="8961" width="10.140625" style="24" bestFit="1" customWidth="1"/>
    <col min="8962" max="8962" width="9.140625" style="24"/>
    <col min="8963" max="8967" width="14" style="24" bestFit="1" customWidth="1"/>
    <col min="8968" max="9210" width="9.140625" style="24"/>
    <col min="9211" max="9211" width="11.7109375" style="24" customWidth="1"/>
    <col min="9212" max="9212" width="46.28515625" style="24" customWidth="1"/>
    <col min="9213" max="9213" width="14.28515625" style="24" bestFit="1" customWidth="1"/>
    <col min="9214" max="9217" width="10.140625" style="24" bestFit="1" customWidth="1"/>
    <col min="9218" max="9218" width="9.140625" style="24"/>
    <col min="9219" max="9223" width="14" style="24" bestFit="1" customWidth="1"/>
    <col min="9224" max="9466" width="9.140625" style="24"/>
    <col min="9467" max="9467" width="11.7109375" style="24" customWidth="1"/>
    <col min="9468" max="9468" width="46.28515625" style="24" customWidth="1"/>
    <col min="9469" max="9469" width="14.28515625" style="24" bestFit="1" customWidth="1"/>
    <col min="9470" max="9473" width="10.140625" style="24" bestFit="1" customWidth="1"/>
    <col min="9474" max="9474" width="9.140625" style="24"/>
    <col min="9475" max="9479" width="14" style="24" bestFit="1" customWidth="1"/>
    <col min="9480" max="9722" width="9.140625" style="24"/>
    <col min="9723" max="9723" width="11.7109375" style="24" customWidth="1"/>
    <col min="9724" max="9724" width="46.28515625" style="24" customWidth="1"/>
    <col min="9725" max="9725" width="14.28515625" style="24" bestFit="1" customWidth="1"/>
    <col min="9726" max="9729" width="10.140625" style="24" bestFit="1" customWidth="1"/>
    <col min="9730" max="9730" width="9.140625" style="24"/>
    <col min="9731" max="9735" width="14" style="24" bestFit="1" customWidth="1"/>
    <col min="9736" max="9978" width="9.140625" style="24"/>
    <col min="9979" max="9979" width="11.7109375" style="24" customWidth="1"/>
    <col min="9980" max="9980" width="46.28515625" style="24" customWidth="1"/>
    <col min="9981" max="9981" width="14.28515625" style="24" bestFit="1" customWidth="1"/>
    <col min="9982" max="9985" width="10.140625" style="24" bestFit="1" customWidth="1"/>
    <col min="9986" max="9986" width="9.140625" style="24"/>
    <col min="9987" max="9991" width="14" style="24" bestFit="1" customWidth="1"/>
    <col min="9992" max="10234" width="9.140625" style="24"/>
    <col min="10235" max="10235" width="11.7109375" style="24" customWidth="1"/>
    <col min="10236" max="10236" width="46.28515625" style="24" customWidth="1"/>
    <col min="10237" max="10237" width="14.28515625" style="24" bestFit="1" customWidth="1"/>
    <col min="10238" max="10241" width="10.140625" style="24" bestFit="1" customWidth="1"/>
    <col min="10242" max="10242" width="9.140625" style="24"/>
    <col min="10243" max="10247" width="14" style="24" bestFit="1" customWidth="1"/>
    <col min="10248" max="10490" width="9.140625" style="24"/>
    <col min="10491" max="10491" width="11.7109375" style="24" customWidth="1"/>
    <col min="10492" max="10492" width="46.28515625" style="24" customWidth="1"/>
    <col min="10493" max="10493" width="14.28515625" style="24" bestFit="1" customWidth="1"/>
    <col min="10494" max="10497" width="10.140625" style="24" bestFit="1" customWidth="1"/>
    <col min="10498" max="10498" width="9.140625" style="24"/>
    <col min="10499" max="10503" width="14" style="24" bestFit="1" customWidth="1"/>
    <col min="10504" max="10746" width="9.140625" style="24"/>
    <col min="10747" max="10747" width="11.7109375" style="24" customWidth="1"/>
    <col min="10748" max="10748" width="46.28515625" style="24" customWidth="1"/>
    <col min="10749" max="10749" width="14.28515625" style="24" bestFit="1" customWidth="1"/>
    <col min="10750" max="10753" width="10.140625" style="24" bestFit="1" customWidth="1"/>
    <col min="10754" max="10754" width="9.140625" style="24"/>
    <col min="10755" max="10759" width="14" style="24" bestFit="1" customWidth="1"/>
    <col min="10760" max="11002" width="9.140625" style="24"/>
    <col min="11003" max="11003" width="11.7109375" style="24" customWidth="1"/>
    <col min="11004" max="11004" width="46.28515625" style="24" customWidth="1"/>
    <col min="11005" max="11005" width="14.28515625" style="24" bestFit="1" customWidth="1"/>
    <col min="11006" max="11009" width="10.140625" style="24" bestFit="1" customWidth="1"/>
    <col min="11010" max="11010" width="9.140625" style="24"/>
    <col min="11011" max="11015" width="14" style="24" bestFit="1" customWidth="1"/>
    <col min="11016" max="11258" width="9.140625" style="24"/>
    <col min="11259" max="11259" width="11.7109375" style="24" customWidth="1"/>
    <col min="11260" max="11260" width="46.28515625" style="24" customWidth="1"/>
    <col min="11261" max="11261" width="14.28515625" style="24" bestFit="1" customWidth="1"/>
    <col min="11262" max="11265" width="10.140625" style="24" bestFit="1" customWidth="1"/>
    <col min="11266" max="11266" width="9.140625" style="24"/>
    <col min="11267" max="11271" width="14" style="24" bestFit="1" customWidth="1"/>
    <col min="11272" max="11514" width="9.140625" style="24"/>
    <col min="11515" max="11515" width="11.7109375" style="24" customWidth="1"/>
    <col min="11516" max="11516" width="46.28515625" style="24" customWidth="1"/>
    <col min="11517" max="11517" width="14.28515625" style="24" bestFit="1" customWidth="1"/>
    <col min="11518" max="11521" width="10.140625" style="24" bestFit="1" customWidth="1"/>
    <col min="11522" max="11522" width="9.140625" style="24"/>
    <col min="11523" max="11527" width="14" style="24" bestFit="1" customWidth="1"/>
    <col min="11528" max="11770" width="9.140625" style="24"/>
    <col min="11771" max="11771" width="11.7109375" style="24" customWidth="1"/>
    <col min="11772" max="11772" width="46.28515625" style="24" customWidth="1"/>
    <col min="11773" max="11773" width="14.28515625" style="24" bestFit="1" customWidth="1"/>
    <col min="11774" max="11777" width="10.140625" style="24" bestFit="1" customWidth="1"/>
    <col min="11778" max="11778" width="9.140625" style="24"/>
    <col min="11779" max="11783" width="14" style="24" bestFit="1" customWidth="1"/>
    <col min="11784" max="12026" width="9.140625" style="24"/>
    <col min="12027" max="12027" width="11.7109375" style="24" customWidth="1"/>
    <col min="12028" max="12028" width="46.28515625" style="24" customWidth="1"/>
    <col min="12029" max="12029" width="14.28515625" style="24" bestFit="1" customWidth="1"/>
    <col min="12030" max="12033" width="10.140625" style="24" bestFit="1" customWidth="1"/>
    <col min="12034" max="12034" width="9.140625" style="24"/>
    <col min="12035" max="12039" width="14" style="24" bestFit="1" customWidth="1"/>
    <col min="12040" max="12282" width="9.140625" style="24"/>
    <col min="12283" max="12283" width="11.7109375" style="24" customWidth="1"/>
    <col min="12284" max="12284" width="46.28515625" style="24" customWidth="1"/>
    <col min="12285" max="12285" width="14.28515625" style="24" bestFit="1" customWidth="1"/>
    <col min="12286" max="12289" width="10.140625" style="24" bestFit="1" customWidth="1"/>
    <col min="12290" max="12290" width="9.140625" style="24"/>
    <col min="12291" max="12295" width="14" style="24" bestFit="1" customWidth="1"/>
    <col min="12296" max="12538" width="9.140625" style="24"/>
    <col min="12539" max="12539" width="11.7109375" style="24" customWidth="1"/>
    <col min="12540" max="12540" width="46.28515625" style="24" customWidth="1"/>
    <col min="12541" max="12541" width="14.28515625" style="24" bestFit="1" customWidth="1"/>
    <col min="12542" max="12545" width="10.140625" style="24" bestFit="1" customWidth="1"/>
    <col min="12546" max="12546" width="9.140625" style="24"/>
    <col min="12547" max="12551" width="14" style="24" bestFit="1" customWidth="1"/>
    <col min="12552" max="12794" width="9.140625" style="24"/>
    <col min="12795" max="12795" width="11.7109375" style="24" customWidth="1"/>
    <col min="12796" max="12796" width="46.28515625" style="24" customWidth="1"/>
    <col min="12797" max="12797" width="14.28515625" style="24" bestFit="1" customWidth="1"/>
    <col min="12798" max="12801" width="10.140625" style="24" bestFit="1" customWidth="1"/>
    <col min="12802" max="12802" width="9.140625" style="24"/>
    <col min="12803" max="12807" width="14" style="24" bestFit="1" customWidth="1"/>
    <col min="12808" max="13050" width="9.140625" style="24"/>
    <col min="13051" max="13051" width="11.7109375" style="24" customWidth="1"/>
    <col min="13052" max="13052" width="46.28515625" style="24" customWidth="1"/>
    <col min="13053" max="13053" width="14.28515625" style="24" bestFit="1" customWidth="1"/>
    <col min="13054" max="13057" width="10.140625" style="24" bestFit="1" customWidth="1"/>
    <col min="13058" max="13058" width="9.140625" style="24"/>
    <col min="13059" max="13063" width="14" style="24" bestFit="1" customWidth="1"/>
    <col min="13064" max="13306" width="9.140625" style="24"/>
    <col min="13307" max="13307" width="11.7109375" style="24" customWidth="1"/>
    <col min="13308" max="13308" width="46.28515625" style="24" customWidth="1"/>
    <col min="13309" max="13309" width="14.28515625" style="24" bestFit="1" customWidth="1"/>
    <col min="13310" max="13313" width="10.140625" style="24" bestFit="1" customWidth="1"/>
    <col min="13314" max="13314" width="9.140625" style="24"/>
    <col min="13315" max="13319" width="14" style="24" bestFit="1" customWidth="1"/>
    <col min="13320" max="13562" width="9.140625" style="24"/>
    <col min="13563" max="13563" width="11.7109375" style="24" customWidth="1"/>
    <col min="13564" max="13564" width="46.28515625" style="24" customWidth="1"/>
    <col min="13565" max="13565" width="14.28515625" style="24" bestFit="1" customWidth="1"/>
    <col min="13566" max="13569" width="10.140625" style="24" bestFit="1" customWidth="1"/>
    <col min="13570" max="13570" width="9.140625" style="24"/>
    <col min="13571" max="13575" width="14" style="24" bestFit="1" customWidth="1"/>
    <col min="13576" max="13818" width="9.140625" style="24"/>
    <col min="13819" max="13819" width="11.7109375" style="24" customWidth="1"/>
    <col min="13820" max="13820" width="46.28515625" style="24" customWidth="1"/>
    <col min="13821" max="13821" width="14.28515625" style="24" bestFit="1" customWidth="1"/>
    <col min="13822" max="13825" width="10.140625" style="24" bestFit="1" customWidth="1"/>
    <col min="13826" max="13826" width="9.140625" style="24"/>
    <col min="13827" max="13831" width="14" style="24" bestFit="1" customWidth="1"/>
    <col min="13832" max="14074" width="9.140625" style="24"/>
    <col min="14075" max="14075" width="11.7109375" style="24" customWidth="1"/>
    <col min="14076" max="14076" width="46.28515625" style="24" customWidth="1"/>
    <col min="14077" max="14077" width="14.28515625" style="24" bestFit="1" customWidth="1"/>
    <col min="14078" max="14081" width="10.140625" style="24" bestFit="1" customWidth="1"/>
    <col min="14082" max="14082" width="9.140625" style="24"/>
    <col min="14083" max="14087" width="14" style="24" bestFit="1" customWidth="1"/>
    <col min="14088" max="14330" width="9.140625" style="24"/>
    <col min="14331" max="14331" width="11.7109375" style="24" customWidth="1"/>
    <col min="14332" max="14332" width="46.28515625" style="24" customWidth="1"/>
    <col min="14333" max="14333" width="14.28515625" style="24" bestFit="1" customWidth="1"/>
    <col min="14334" max="14337" width="10.140625" style="24" bestFit="1" customWidth="1"/>
    <col min="14338" max="14338" width="9.140625" style="24"/>
    <col min="14339" max="14343" width="14" style="24" bestFit="1" customWidth="1"/>
    <col min="14344" max="14586" width="9.140625" style="24"/>
    <col min="14587" max="14587" width="11.7109375" style="24" customWidth="1"/>
    <col min="14588" max="14588" width="46.28515625" style="24" customWidth="1"/>
    <col min="14589" max="14589" width="14.28515625" style="24" bestFit="1" customWidth="1"/>
    <col min="14590" max="14593" width="10.140625" style="24" bestFit="1" customWidth="1"/>
    <col min="14594" max="14594" width="9.140625" style="24"/>
    <col min="14595" max="14599" width="14" style="24" bestFit="1" customWidth="1"/>
    <col min="14600" max="14842" width="9.140625" style="24"/>
    <col min="14843" max="14843" width="11.7109375" style="24" customWidth="1"/>
    <col min="14844" max="14844" width="46.28515625" style="24" customWidth="1"/>
    <col min="14845" max="14845" width="14.28515625" style="24" bestFit="1" customWidth="1"/>
    <col min="14846" max="14849" width="10.140625" style="24" bestFit="1" customWidth="1"/>
    <col min="14850" max="14850" width="9.140625" style="24"/>
    <col min="14851" max="14855" width="14" style="24" bestFit="1" customWidth="1"/>
    <col min="14856" max="15098" width="9.140625" style="24"/>
    <col min="15099" max="15099" width="11.7109375" style="24" customWidth="1"/>
    <col min="15100" max="15100" width="46.28515625" style="24" customWidth="1"/>
    <col min="15101" max="15101" width="14.28515625" style="24" bestFit="1" customWidth="1"/>
    <col min="15102" max="15105" width="10.140625" style="24" bestFit="1" customWidth="1"/>
    <col min="15106" max="15106" width="9.140625" style="24"/>
    <col min="15107" max="15111" width="14" style="24" bestFit="1" customWidth="1"/>
    <col min="15112" max="15354" width="9.140625" style="24"/>
    <col min="15355" max="15355" width="11.7109375" style="24" customWidth="1"/>
    <col min="15356" max="15356" width="46.28515625" style="24" customWidth="1"/>
    <col min="15357" max="15357" width="14.28515625" style="24" bestFit="1" customWidth="1"/>
    <col min="15358" max="15361" width="10.140625" style="24" bestFit="1" customWidth="1"/>
    <col min="15362" max="15362" width="9.140625" style="24"/>
    <col min="15363" max="15367" width="14" style="24" bestFit="1" customWidth="1"/>
    <col min="15368" max="15610" width="9.140625" style="24"/>
    <col min="15611" max="15611" width="11.7109375" style="24" customWidth="1"/>
    <col min="15612" max="15612" width="46.28515625" style="24" customWidth="1"/>
    <col min="15613" max="15613" width="14.28515625" style="24" bestFit="1" customWidth="1"/>
    <col min="15614" max="15617" width="10.140625" style="24" bestFit="1" customWidth="1"/>
    <col min="15618" max="15618" width="9.140625" style="24"/>
    <col min="15619" max="15623" width="14" style="24" bestFit="1" customWidth="1"/>
    <col min="15624" max="15866" width="9.140625" style="24"/>
    <col min="15867" max="15867" width="11.7109375" style="24" customWidth="1"/>
    <col min="15868" max="15868" width="46.28515625" style="24" customWidth="1"/>
    <col min="15869" max="15869" width="14.28515625" style="24" bestFit="1" customWidth="1"/>
    <col min="15870" max="15873" width="10.140625" style="24" bestFit="1" customWidth="1"/>
    <col min="15874" max="15874" width="9.140625" style="24"/>
    <col min="15875" max="15879" width="14" style="24" bestFit="1" customWidth="1"/>
    <col min="15880" max="16122" width="9.140625" style="24"/>
    <col min="16123" max="16123" width="11.7109375" style="24" customWidth="1"/>
    <col min="16124" max="16124" width="46.28515625" style="24" customWidth="1"/>
    <col min="16125" max="16125" width="14.28515625" style="24" bestFit="1" customWidth="1"/>
    <col min="16126" max="16129" width="10.140625" style="24" bestFit="1" customWidth="1"/>
    <col min="16130" max="16130" width="9.140625" style="24"/>
    <col min="16131" max="16135" width="14" style="24" bestFit="1" customWidth="1"/>
    <col min="16136" max="16384" width="9.140625" style="24"/>
  </cols>
  <sheetData>
    <row r="1" spans="1:7" ht="14.25">
      <c r="A1" s="148" t="s">
        <v>119</v>
      </c>
      <c r="B1" s="148"/>
      <c r="C1" s="148"/>
      <c r="D1" s="148"/>
      <c r="E1" s="148"/>
    </row>
    <row r="2" spans="1:7" ht="14.25">
      <c r="A2" s="6"/>
      <c r="B2" s="6"/>
      <c r="C2" s="32"/>
      <c r="D2" s="32"/>
      <c r="E2" s="32"/>
    </row>
    <row r="3" spans="1:7" ht="12.75" customHeight="1">
      <c r="A3" s="152" t="s">
        <v>1</v>
      </c>
      <c r="B3" s="152"/>
      <c r="C3" s="150" t="s">
        <v>15</v>
      </c>
      <c r="D3" s="150" t="s">
        <v>174</v>
      </c>
      <c r="E3" s="150" t="s">
        <v>175</v>
      </c>
    </row>
    <row r="4" spans="1:7" ht="12.75" customHeight="1">
      <c r="A4" s="152"/>
      <c r="B4" s="152"/>
      <c r="C4" s="150"/>
      <c r="D4" s="150"/>
      <c r="E4" s="150"/>
    </row>
    <row r="5" spans="1:7">
      <c r="A5" s="33" t="s">
        <v>120</v>
      </c>
      <c r="B5" s="34"/>
      <c r="C5" s="70">
        <f>C6+C8+C10+C16+C19+C22</f>
        <v>123810205</v>
      </c>
      <c r="D5" s="70">
        <f t="shared" ref="D5:E5" si="0">D6+D8+D10+D16+D19+D22</f>
        <v>924275</v>
      </c>
      <c r="E5" s="70">
        <f t="shared" si="0"/>
        <v>124734480</v>
      </c>
      <c r="G5" s="27"/>
    </row>
    <row r="6" spans="1:7">
      <c r="A6" s="35" t="s">
        <v>121</v>
      </c>
      <c r="B6" s="35"/>
      <c r="C6" s="71">
        <v>70237449</v>
      </c>
      <c r="D6" s="71">
        <v>0</v>
      </c>
      <c r="E6" s="71">
        <v>70237449</v>
      </c>
      <c r="G6" s="36"/>
    </row>
    <row r="7" spans="1:7">
      <c r="A7" s="37" t="s">
        <v>16</v>
      </c>
      <c r="B7" s="37"/>
      <c r="C7" s="72">
        <v>70237449</v>
      </c>
      <c r="D7" s="72">
        <v>0</v>
      </c>
      <c r="E7" s="72">
        <v>70237449</v>
      </c>
    </row>
    <row r="8" spans="1:7">
      <c r="A8" s="35" t="s">
        <v>122</v>
      </c>
      <c r="B8" s="35"/>
      <c r="C8" s="71">
        <v>575205</v>
      </c>
      <c r="D8" s="71">
        <v>0</v>
      </c>
      <c r="E8" s="71">
        <v>575205</v>
      </c>
    </row>
    <row r="9" spans="1:7">
      <c r="A9" s="151" t="s">
        <v>28</v>
      </c>
      <c r="B9" s="151"/>
      <c r="C9" s="72">
        <v>575205</v>
      </c>
      <c r="D9" s="72">
        <v>0</v>
      </c>
      <c r="E9" s="72">
        <v>575205</v>
      </c>
    </row>
    <row r="10" spans="1:7">
      <c r="A10" s="35" t="s">
        <v>123</v>
      </c>
      <c r="B10" s="35"/>
      <c r="C10" s="71">
        <v>11693854</v>
      </c>
      <c r="D10" s="71">
        <v>4275</v>
      </c>
      <c r="E10" s="71">
        <v>11698129</v>
      </c>
    </row>
    <row r="11" spans="1:7">
      <c r="A11" s="37" t="s">
        <v>30</v>
      </c>
      <c r="B11" s="37"/>
      <c r="C11" s="72">
        <v>1742641</v>
      </c>
      <c r="D11" s="72">
        <v>-33225</v>
      </c>
      <c r="E11" s="72">
        <v>1709416</v>
      </c>
    </row>
    <row r="12" spans="1:7">
      <c r="A12" s="37" t="s">
        <v>39</v>
      </c>
      <c r="B12" s="37"/>
      <c r="C12" s="72">
        <v>4500000</v>
      </c>
      <c r="D12" s="72">
        <v>0</v>
      </c>
      <c r="E12" s="72">
        <v>4500000</v>
      </c>
    </row>
    <row r="13" spans="1:7">
      <c r="A13" s="37" t="s">
        <v>19</v>
      </c>
      <c r="B13" s="37"/>
      <c r="C13" s="72">
        <v>3500000</v>
      </c>
      <c r="D13" s="72">
        <v>0</v>
      </c>
      <c r="E13" s="72">
        <v>3500000</v>
      </c>
    </row>
    <row r="14" spans="1:7">
      <c r="A14" s="37" t="s">
        <v>18</v>
      </c>
      <c r="B14" s="37"/>
      <c r="C14" s="72">
        <v>181873</v>
      </c>
      <c r="D14" s="72">
        <v>37500</v>
      </c>
      <c r="E14" s="72">
        <v>219373</v>
      </c>
    </row>
    <row r="15" spans="1:7">
      <c r="A15" s="37" t="s">
        <v>35</v>
      </c>
      <c r="B15" s="37"/>
      <c r="C15" s="72">
        <v>1769340</v>
      </c>
      <c r="D15" s="72">
        <v>0</v>
      </c>
      <c r="E15" s="72">
        <v>1769340</v>
      </c>
    </row>
    <row r="16" spans="1:7">
      <c r="A16" s="35" t="s">
        <v>124</v>
      </c>
      <c r="B16" s="35"/>
      <c r="C16" s="71">
        <v>36673409</v>
      </c>
      <c r="D16" s="71">
        <v>74000</v>
      </c>
      <c r="E16" s="71">
        <v>36747409</v>
      </c>
    </row>
    <row r="17" spans="1:5">
      <c r="A17" s="37" t="s">
        <v>17</v>
      </c>
      <c r="B17" s="37"/>
      <c r="C17" s="72">
        <v>22713280</v>
      </c>
      <c r="D17" s="72">
        <v>74000</v>
      </c>
      <c r="E17" s="72">
        <v>22787280</v>
      </c>
    </row>
    <row r="18" spans="1:5">
      <c r="A18" s="37" t="s">
        <v>31</v>
      </c>
      <c r="B18" s="37"/>
      <c r="C18" s="72">
        <v>13960129</v>
      </c>
      <c r="D18" s="72">
        <v>0</v>
      </c>
      <c r="E18" s="72">
        <v>13960129</v>
      </c>
    </row>
    <row r="19" spans="1:5">
      <c r="A19" s="35" t="s">
        <v>125</v>
      </c>
      <c r="B19" s="35"/>
      <c r="C19" s="71">
        <v>189932</v>
      </c>
      <c r="D19" s="71">
        <v>0</v>
      </c>
      <c r="E19" s="71">
        <v>189932</v>
      </c>
    </row>
    <row r="20" spans="1:5">
      <c r="A20" s="37" t="s">
        <v>22</v>
      </c>
      <c r="B20" s="37"/>
      <c r="C20" s="72">
        <v>72562</v>
      </c>
      <c r="D20" s="72">
        <v>0</v>
      </c>
      <c r="E20" s="72">
        <v>72562</v>
      </c>
    </row>
    <row r="21" spans="1:5">
      <c r="A21" s="37" t="s">
        <v>32</v>
      </c>
      <c r="B21" s="37"/>
      <c r="C21" s="72">
        <v>117370</v>
      </c>
      <c r="D21" s="72">
        <v>0</v>
      </c>
      <c r="E21" s="72">
        <v>117370</v>
      </c>
    </row>
    <row r="22" spans="1:5">
      <c r="A22" s="35" t="s">
        <v>126</v>
      </c>
      <c r="B22" s="35"/>
      <c r="C22" s="71">
        <v>4440356</v>
      </c>
      <c r="D22" s="71">
        <v>846000</v>
      </c>
      <c r="E22" s="71">
        <v>5286356</v>
      </c>
    </row>
    <row r="23" spans="1:5">
      <c r="A23" s="37" t="s">
        <v>24</v>
      </c>
      <c r="B23" s="37"/>
      <c r="C23" s="72">
        <v>4431000</v>
      </c>
      <c r="D23" s="72">
        <v>846000</v>
      </c>
      <c r="E23" s="72">
        <v>5277000</v>
      </c>
    </row>
    <row r="24" spans="1:5">
      <c r="A24" s="37" t="s">
        <v>37</v>
      </c>
      <c r="B24" s="37"/>
      <c r="C24" s="72">
        <v>9356</v>
      </c>
      <c r="D24" s="72">
        <v>0</v>
      </c>
      <c r="E24" s="72">
        <v>9356</v>
      </c>
    </row>
    <row r="25" spans="1:5">
      <c r="A25" s="33" t="s">
        <v>74</v>
      </c>
      <c r="B25" s="34"/>
      <c r="C25" s="70">
        <f>C26+C29+C32+C40+C45+C50+C54</f>
        <v>142415812</v>
      </c>
      <c r="D25" s="70">
        <f t="shared" ref="D25:E25" si="1">D26+D29+D32+D40+D45+D50+D54</f>
        <v>852275</v>
      </c>
      <c r="E25" s="70">
        <f t="shared" si="1"/>
        <v>143268087</v>
      </c>
    </row>
    <row r="26" spans="1:5">
      <c r="A26" s="35" t="s">
        <v>121</v>
      </c>
      <c r="B26" s="35"/>
      <c r="C26" s="71">
        <f>SUM(C27:C28)</f>
        <v>72243578</v>
      </c>
      <c r="D26" s="71">
        <f>SUM(D27:D28)</f>
        <v>0</v>
      </c>
      <c r="E26" s="71">
        <f>SUM(E27:E28)</f>
        <v>72243578</v>
      </c>
    </row>
    <row r="27" spans="1:5">
      <c r="A27" s="37" t="s">
        <v>16</v>
      </c>
      <c r="B27" s="37"/>
      <c r="C27" s="72">
        <v>69243578</v>
      </c>
      <c r="D27" s="72">
        <v>0</v>
      </c>
      <c r="E27" s="72">
        <v>69243578</v>
      </c>
    </row>
    <row r="28" spans="1:5">
      <c r="A28" s="37" t="s">
        <v>127</v>
      </c>
      <c r="B28" s="37"/>
      <c r="C28" s="72">
        <v>3000000</v>
      </c>
      <c r="D28" s="72">
        <v>0</v>
      </c>
      <c r="E28" s="72">
        <v>3000000</v>
      </c>
    </row>
    <row r="29" spans="1:5">
      <c r="A29" s="35" t="s">
        <v>122</v>
      </c>
      <c r="B29" s="35"/>
      <c r="C29" s="71">
        <v>619437</v>
      </c>
      <c r="D29" s="71">
        <v>0</v>
      </c>
      <c r="E29" s="71">
        <v>619437</v>
      </c>
    </row>
    <row r="30" spans="1:5">
      <c r="A30" s="151" t="s">
        <v>28</v>
      </c>
      <c r="B30" s="151"/>
      <c r="C30" s="72">
        <v>575205</v>
      </c>
      <c r="D30" s="72">
        <v>0</v>
      </c>
      <c r="E30" s="72">
        <v>575205</v>
      </c>
    </row>
    <row r="31" spans="1:5">
      <c r="A31" s="39" t="s">
        <v>29</v>
      </c>
      <c r="B31" s="37"/>
      <c r="C31" s="72">
        <v>44232</v>
      </c>
      <c r="D31" s="72">
        <v>0</v>
      </c>
      <c r="E31" s="72">
        <v>44232</v>
      </c>
    </row>
    <row r="32" spans="1:5">
      <c r="A32" s="35" t="s">
        <v>123</v>
      </c>
      <c r="B32" s="35"/>
      <c r="C32" s="71">
        <v>11862181</v>
      </c>
      <c r="D32" s="71">
        <f>SUM(D33:D39)</f>
        <v>4275</v>
      </c>
      <c r="E32" s="71">
        <f>SUM(E33:E39)</f>
        <v>11866456</v>
      </c>
    </row>
    <row r="33" spans="1:5">
      <c r="A33" s="37" t="s">
        <v>30</v>
      </c>
      <c r="B33" s="37"/>
      <c r="C33" s="72">
        <v>1742641</v>
      </c>
      <c r="D33" s="72">
        <v>-33225</v>
      </c>
      <c r="E33" s="72">
        <v>1709416</v>
      </c>
    </row>
    <row r="34" spans="1:5">
      <c r="A34" s="37" t="s">
        <v>39</v>
      </c>
      <c r="B34" s="37"/>
      <c r="C34" s="72">
        <v>4500000</v>
      </c>
      <c r="D34" s="72">
        <v>0</v>
      </c>
      <c r="E34" s="72">
        <v>4500000</v>
      </c>
    </row>
    <row r="35" spans="1:5">
      <c r="A35" s="37" t="s">
        <v>19</v>
      </c>
      <c r="B35" s="37"/>
      <c r="C35" s="72">
        <v>3500000</v>
      </c>
      <c r="D35" s="72">
        <v>0</v>
      </c>
      <c r="E35" s="72">
        <v>3500000</v>
      </c>
    </row>
    <row r="36" spans="1:5">
      <c r="A36" s="37" t="s">
        <v>18</v>
      </c>
      <c r="B36" s="37"/>
      <c r="C36" s="72">
        <v>181300</v>
      </c>
      <c r="D36" s="72">
        <v>37500</v>
      </c>
      <c r="E36" s="72">
        <v>218800</v>
      </c>
    </row>
    <row r="37" spans="1:5">
      <c r="A37" s="37" t="s">
        <v>20</v>
      </c>
      <c r="B37" s="37"/>
      <c r="C37" s="72">
        <v>70000</v>
      </c>
      <c r="D37" s="72">
        <v>0</v>
      </c>
      <c r="E37" s="72">
        <v>70000</v>
      </c>
    </row>
    <row r="38" spans="1:5">
      <c r="A38" s="37" t="s">
        <v>35</v>
      </c>
      <c r="B38" s="37"/>
      <c r="C38" s="72">
        <v>1769340</v>
      </c>
      <c r="D38" s="72">
        <v>0</v>
      </c>
      <c r="E38" s="72">
        <v>1769340</v>
      </c>
    </row>
    <row r="39" spans="1:5">
      <c r="A39" s="37" t="s">
        <v>36</v>
      </c>
      <c r="B39" s="37"/>
      <c r="C39" s="72">
        <v>98900</v>
      </c>
      <c r="D39" s="72">
        <v>0</v>
      </c>
      <c r="E39" s="72">
        <v>98900</v>
      </c>
    </row>
    <row r="40" spans="1:5">
      <c r="A40" s="35" t="s">
        <v>124</v>
      </c>
      <c r="B40" s="35"/>
      <c r="C40" s="71">
        <v>36772409</v>
      </c>
      <c r="D40" s="71">
        <f>SUM(D41:D44)</f>
        <v>2000</v>
      </c>
      <c r="E40" s="71">
        <f>SUM(E41:E44)</f>
        <v>36774409</v>
      </c>
    </row>
    <row r="41" spans="1:5">
      <c r="A41" s="37" t="s">
        <v>17</v>
      </c>
      <c r="B41" s="37"/>
      <c r="C41" s="72">
        <v>22713280</v>
      </c>
      <c r="D41" s="72">
        <v>74000</v>
      </c>
      <c r="E41" s="72">
        <v>22787280</v>
      </c>
    </row>
    <row r="42" spans="1:5">
      <c r="A42" s="37" t="s">
        <v>21</v>
      </c>
      <c r="B42" s="37"/>
      <c r="C42" s="72">
        <v>72000</v>
      </c>
      <c r="D42" s="72">
        <v>-72000</v>
      </c>
      <c r="E42" s="72">
        <v>0</v>
      </c>
    </row>
    <row r="43" spans="1:5">
      <c r="A43" s="37" t="s">
        <v>31</v>
      </c>
      <c r="B43" s="37"/>
      <c r="C43" s="72">
        <v>13960129</v>
      </c>
      <c r="D43" s="72">
        <v>0</v>
      </c>
      <c r="E43" s="72">
        <v>13960129</v>
      </c>
    </row>
    <row r="44" spans="1:5">
      <c r="A44" s="37" t="s">
        <v>33</v>
      </c>
      <c r="B44" s="37"/>
      <c r="C44" s="72">
        <v>27000</v>
      </c>
      <c r="D44" s="72">
        <v>0</v>
      </c>
      <c r="E44" s="72">
        <v>27000</v>
      </c>
    </row>
    <row r="45" spans="1:5">
      <c r="A45" s="35" t="s">
        <v>125</v>
      </c>
      <c r="B45" s="35"/>
      <c r="C45" s="71">
        <v>333306</v>
      </c>
      <c r="D45" s="71">
        <v>0</v>
      </c>
      <c r="E45" s="71">
        <f>SUM(E46:E49)</f>
        <v>333306</v>
      </c>
    </row>
    <row r="46" spans="1:5">
      <c r="A46" s="37" t="s">
        <v>22</v>
      </c>
      <c r="B46" s="37"/>
      <c r="C46" s="72">
        <v>72562</v>
      </c>
      <c r="D46" s="72">
        <v>0</v>
      </c>
      <c r="E46" s="72">
        <v>72562</v>
      </c>
    </row>
    <row r="47" spans="1:5">
      <c r="A47" s="37" t="s">
        <v>23</v>
      </c>
      <c r="B47" s="37"/>
      <c r="C47" s="72">
        <v>6287</v>
      </c>
      <c r="D47" s="72">
        <v>0</v>
      </c>
      <c r="E47" s="72">
        <v>6287</v>
      </c>
    </row>
    <row r="48" spans="1:5">
      <c r="A48" s="37" t="s">
        <v>32</v>
      </c>
      <c r="B48" s="37"/>
      <c r="C48" s="72">
        <v>117370</v>
      </c>
      <c r="D48" s="72">
        <v>0</v>
      </c>
      <c r="E48" s="72">
        <v>117370</v>
      </c>
    </row>
    <row r="49" spans="1:5">
      <c r="A49" s="37" t="s">
        <v>34</v>
      </c>
      <c r="B49" s="37"/>
      <c r="C49" s="72">
        <v>137087</v>
      </c>
      <c r="D49" s="72">
        <v>0</v>
      </c>
      <c r="E49" s="72">
        <v>137087</v>
      </c>
    </row>
    <row r="50" spans="1:5">
      <c r="A50" s="35" t="s">
        <v>126</v>
      </c>
      <c r="B50" s="35"/>
      <c r="C50" s="71">
        <v>4484901</v>
      </c>
      <c r="D50" s="71">
        <f>SUM(D51:D53)</f>
        <v>846000</v>
      </c>
      <c r="E50" s="71">
        <f>SUM(E51:E53)</f>
        <v>5330901</v>
      </c>
    </row>
    <row r="51" spans="1:5">
      <c r="A51" s="37" t="s">
        <v>24</v>
      </c>
      <c r="B51" s="37"/>
      <c r="C51" s="72">
        <v>4431000</v>
      </c>
      <c r="D51" s="72">
        <v>846000</v>
      </c>
      <c r="E51" s="72">
        <v>5277000</v>
      </c>
    </row>
    <row r="52" spans="1:5">
      <c r="A52" s="37" t="s">
        <v>25</v>
      </c>
      <c r="B52" s="37"/>
      <c r="C52" s="72">
        <v>44545</v>
      </c>
      <c r="D52" s="72">
        <v>0</v>
      </c>
      <c r="E52" s="72">
        <v>44545</v>
      </c>
    </row>
    <row r="53" spans="1:5">
      <c r="A53" s="37" t="s">
        <v>37</v>
      </c>
      <c r="B53" s="37"/>
      <c r="C53" s="72">
        <v>9356</v>
      </c>
      <c r="D53" s="72">
        <v>0</v>
      </c>
      <c r="E53" s="72">
        <v>9356</v>
      </c>
    </row>
    <row r="54" spans="1:5">
      <c r="A54" s="35" t="s">
        <v>128</v>
      </c>
      <c r="B54" s="35"/>
      <c r="C54" s="71">
        <v>16100000</v>
      </c>
      <c r="D54" s="71">
        <f>SUM(D55:D56)</f>
        <v>0</v>
      </c>
      <c r="E54" s="71">
        <f>SUM(E55:E56)</f>
        <v>16100000</v>
      </c>
    </row>
    <row r="55" spans="1:5">
      <c r="A55" s="37" t="s">
        <v>26</v>
      </c>
      <c r="B55" s="37"/>
      <c r="C55" s="72">
        <v>14900000</v>
      </c>
      <c r="D55" s="72">
        <v>0</v>
      </c>
      <c r="E55" s="72">
        <v>14900000</v>
      </c>
    </row>
    <row r="56" spans="1:5">
      <c r="A56" s="37" t="s">
        <v>27</v>
      </c>
      <c r="B56" s="37"/>
      <c r="C56" s="72">
        <v>1200000</v>
      </c>
      <c r="D56" s="72">
        <v>0</v>
      </c>
      <c r="E56" s="72">
        <v>1200000</v>
      </c>
    </row>
  </sheetData>
  <mergeCells count="7">
    <mergeCell ref="A9:B9"/>
    <mergeCell ref="A30:B30"/>
    <mergeCell ref="A1:E1"/>
    <mergeCell ref="A3:B4"/>
    <mergeCell ref="C3:C4"/>
    <mergeCell ref="D3:D4"/>
    <mergeCell ref="E3:E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firstPageNumber="4" fitToHeight="0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92311-761E-43D0-91A7-2811EB603F67}">
  <sheetPr>
    <pageSetUpPr fitToPage="1"/>
  </sheetPr>
  <dimension ref="A1:G49"/>
  <sheetViews>
    <sheetView topLeftCell="A24" workbookViewId="0">
      <selection activeCell="J19" sqref="J19"/>
    </sheetView>
  </sheetViews>
  <sheetFormatPr defaultRowHeight="12.75"/>
  <cols>
    <col min="1" max="1" width="11.7109375" customWidth="1"/>
    <col min="2" max="2" width="49.140625" customWidth="1"/>
    <col min="3" max="3" width="13.85546875" style="75" bestFit="1" customWidth="1"/>
    <col min="4" max="5" width="11.7109375" style="75" bestFit="1" customWidth="1"/>
    <col min="6" max="6" width="1.7109375" bestFit="1" customWidth="1"/>
    <col min="254" max="254" width="11.7109375" customWidth="1"/>
    <col min="255" max="255" width="49.140625" customWidth="1"/>
    <col min="256" max="256" width="12.7109375" bestFit="1" customWidth="1"/>
    <col min="257" max="260" width="11.7109375" bestFit="1" customWidth="1"/>
    <col min="510" max="510" width="11.7109375" customWidth="1"/>
    <col min="511" max="511" width="49.140625" customWidth="1"/>
    <col min="512" max="512" width="12.7109375" bestFit="1" customWidth="1"/>
    <col min="513" max="516" width="11.7109375" bestFit="1" customWidth="1"/>
    <col min="766" max="766" width="11.7109375" customWidth="1"/>
    <col min="767" max="767" width="49.140625" customWidth="1"/>
    <col min="768" max="768" width="12.7109375" bestFit="1" customWidth="1"/>
    <col min="769" max="772" width="11.7109375" bestFit="1" customWidth="1"/>
    <col min="1022" max="1022" width="11.7109375" customWidth="1"/>
    <col min="1023" max="1023" width="49.140625" customWidth="1"/>
    <col min="1024" max="1024" width="12.7109375" bestFit="1" customWidth="1"/>
    <col min="1025" max="1028" width="11.7109375" bestFit="1" customWidth="1"/>
    <col min="1278" max="1278" width="11.7109375" customWidth="1"/>
    <col min="1279" max="1279" width="49.140625" customWidth="1"/>
    <col min="1280" max="1280" width="12.7109375" bestFit="1" customWidth="1"/>
    <col min="1281" max="1284" width="11.7109375" bestFit="1" customWidth="1"/>
    <col min="1534" max="1534" width="11.7109375" customWidth="1"/>
    <col min="1535" max="1535" width="49.140625" customWidth="1"/>
    <col min="1536" max="1536" width="12.7109375" bestFit="1" customWidth="1"/>
    <col min="1537" max="1540" width="11.7109375" bestFit="1" customWidth="1"/>
    <col min="1790" max="1790" width="11.7109375" customWidth="1"/>
    <col min="1791" max="1791" width="49.140625" customWidth="1"/>
    <col min="1792" max="1792" width="12.7109375" bestFit="1" customWidth="1"/>
    <col min="1793" max="1796" width="11.7109375" bestFit="1" customWidth="1"/>
    <col min="2046" max="2046" width="11.7109375" customWidth="1"/>
    <col min="2047" max="2047" width="49.140625" customWidth="1"/>
    <col min="2048" max="2048" width="12.7109375" bestFit="1" customWidth="1"/>
    <col min="2049" max="2052" width="11.7109375" bestFit="1" customWidth="1"/>
    <col min="2302" max="2302" width="11.7109375" customWidth="1"/>
    <col min="2303" max="2303" width="49.140625" customWidth="1"/>
    <col min="2304" max="2304" width="12.7109375" bestFit="1" customWidth="1"/>
    <col min="2305" max="2308" width="11.7109375" bestFit="1" customWidth="1"/>
    <col min="2558" max="2558" width="11.7109375" customWidth="1"/>
    <col min="2559" max="2559" width="49.140625" customWidth="1"/>
    <col min="2560" max="2560" width="12.7109375" bestFit="1" customWidth="1"/>
    <col min="2561" max="2564" width="11.7109375" bestFit="1" customWidth="1"/>
    <col min="2814" max="2814" width="11.7109375" customWidth="1"/>
    <col min="2815" max="2815" width="49.140625" customWidth="1"/>
    <col min="2816" max="2816" width="12.7109375" bestFit="1" customWidth="1"/>
    <col min="2817" max="2820" width="11.7109375" bestFit="1" customWidth="1"/>
    <col min="3070" max="3070" width="11.7109375" customWidth="1"/>
    <col min="3071" max="3071" width="49.140625" customWidth="1"/>
    <col min="3072" max="3072" width="12.7109375" bestFit="1" customWidth="1"/>
    <col min="3073" max="3076" width="11.7109375" bestFit="1" customWidth="1"/>
    <col min="3326" max="3326" width="11.7109375" customWidth="1"/>
    <col min="3327" max="3327" width="49.140625" customWidth="1"/>
    <col min="3328" max="3328" width="12.7109375" bestFit="1" customWidth="1"/>
    <col min="3329" max="3332" width="11.7109375" bestFit="1" customWidth="1"/>
    <col min="3582" max="3582" width="11.7109375" customWidth="1"/>
    <col min="3583" max="3583" width="49.140625" customWidth="1"/>
    <col min="3584" max="3584" width="12.7109375" bestFit="1" customWidth="1"/>
    <col min="3585" max="3588" width="11.7109375" bestFit="1" customWidth="1"/>
    <col min="3838" max="3838" width="11.7109375" customWidth="1"/>
    <col min="3839" max="3839" width="49.140625" customWidth="1"/>
    <col min="3840" max="3840" width="12.7109375" bestFit="1" customWidth="1"/>
    <col min="3841" max="3844" width="11.7109375" bestFit="1" customWidth="1"/>
    <col min="4094" max="4094" width="11.7109375" customWidth="1"/>
    <col min="4095" max="4095" width="49.140625" customWidth="1"/>
    <col min="4096" max="4096" width="12.7109375" bestFit="1" customWidth="1"/>
    <col min="4097" max="4100" width="11.7109375" bestFit="1" customWidth="1"/>
    <col min="4350" max="4350" width="11.7109375" customWidth="1"/>
    <col min="4351" max="4351" width="49.140625" customWidth="1"/>
    <col min="4352" max="4352" width="12.7109375" bestFit="1" customWidth="1"/>
    <col min="4353" max="4356" width="11.7109375" bestFit="1" customWidth="1"/>
    <col min="4606" max="4606" width="11.7109375" customWidth="1"/>
    <col min="4607" max="4607" width="49.140625" customWidth="1"/>
    <col min="4608" max="4608" width="12.7109375" bestFit="1" customWidth="1"/>
    <col min="4609" max="4612" width="11.7109375" bestFit="1" customWidth="1"/>
    <col min="4862" max="4862" width="11.7109375" customWidth="1"/>
    <col min="4863" max="4863" width="49.140625" customWidth="1"/>
    <col min="4864" max="4864" width="12.7109375" bestFit="1" customWidth="1"/>
    <col min="4865" max="4868" width="11.7109375" bestFit="1" customWidth="1"/>
    <col min="5118" max="5118" width="11.7109375" customWidth="1"/>
    <col min="5119" max="5119" width="49.140625" customWidth="1"/>
    <col min="5120" max="5120" width="12.7109375" bestFit="1" customWidth="1"/>
    <col min="5121" max="5124" width="11.7109375" bestFit="1" customWidth="1"/>
    <col min="5374" max="5374" width="11.7109375" customWidth="1"/>
    <col min="5375" max="5375" width="49.140625" customWidth="1"/>
    <col min="5376" max="5376" width="12.7109375" bestFit="1" customWidth="1"/>
    <col min="5377" max="5380" width="11.7109375" bestFit="1" customWidth="1"/>
    <col min="5630" max="5630" width="11.7109375" customWidth="1"/>
    <col min="5631" max="5631" width="49.140625" customWidth="1"/>
    <col min="5632" max="5632" width="12.7109375" bestFit="1" customWidth="1"/>
    <col min="5633" max="5636" width="11.7109375" bestFit="1" customWidth="1"/>
    <col min="5886" max="5886" width="11.7109375" customWidth="1"/>
    <col min="5887" max="5887" width="49.140625" customWidth="1"/>
    <col min="5888" max="5888" width="12.7109375" bestFit="1" customWidth="1"/>
    <col min="5889" max="5892" width="11.7109375" bestFit="1" customWidth="1"/>
    <col min="6142" max="6142" width="11.7109375" customWidth="1"/>
    <col min="6143" max="6143" width="49.140625" customWidth="1"/>
    <col min="6144" max="6144" width="12.7109375" bestFit="1" customWidth="1"/>
    <col min="6145" max="6148" width="11.7109375" bestFit="1" customWidth="1"/>
    <col min="6398" max="6398" width="11.7109375" customWidth="1"/>
    <col min="6399" max="6399" width="49.140625" customWidth="1"/>
    <col min="6400" max="6400" width="12.7109375" bestFit="1" customWidth="1"/>
    <col min="6401" max="6404" width="11.7109375" bestFit="1" customWidth="1"/>
    <col min="6654" max="6654" width="11.7109375" customWidth="1"/>
    <col min="6655" max="6655" width="49.140625" customWidth="1"/>
    <col min="6656" max="6656" width="12.7109375" bestFit="1" customWidth="1"/>
    <col min="6657" max="6660" width="11.7109375" bestFit="1" customWidth="1"/>
    <col min="6910" max="6910" width="11.7109375" customWidth="1"/>
    <col min="6911" max="6911" width="49.140625" customWidth="1"/>
    <col min="6912" max="6912" width="12.7109375" bestFit="1" customWidth="1"/>
    <col min="6913" max="6916" width="11.7109375" bestFit="1" customWidth="1"/>
    <col min="7166" max="7166" width="11.7109375" customWidth="1"/>
    <col min="7167" max="7167" width="49.140625" customWidth="1"/>
    <col min="7168" max="7168" width="12.7109375" bestFit="1" customWidth="1"/>
    <col min="7169" max="7172" width="11.7109375" bestFit="1" customWidth="1"/>
    <col min="7422" max="7422" width="11.7109375" customWidth="1"/>
    <col min="7423" max="7423" width="49.140625" customWidth="1"/>
    <col min="7424" max="7424" width="12.7109375" bestFit="1" customWidth="1"/>
    <col min="7425" max="7428" width="11.7109375" bestFit="1" customWidth="1"/>
    <col min="7678" max="7678" width="11.7109375" customWidth="1"/>
    <col min="7679" max="7679" width="49.140625" customWidth="1"/>
    <col min="7680" max="7680" width="12.7109375" bestFit="1" customWidth="1"/>
    <col min="7681" max="7684" width="11.7109375" bestFit="1" customWidth="1"/>
    <col min="7934" max="7934" width="11.7109375" customWidth="1"/>
    <col min="7935" max="7935" width="49.140625" customWidth="1"/>
    <col min="7936" max="7936" width="12.7109375" bestFit="1" customWidth="1"/>
    <col min="7937" max="7940" width="11.7109375" bestFit="1" customWidth="1"/>
    <col min="8190" max="8190" width="11.7109375" customWidth="1"/>
    <col min="8191" max="8191" width="49.140625" customWidth="1"/>
    <col min="8192" max="8192" width="12.7109375" bestFit="1" customWidth="1"/>
    <col min="8193" max="8196" width="11.7109375" bestFit="1" customWidth="1"/>
    <col min="8446" max="8446" width="11.7109375" customWidth="1"/>
    <col min="8447" max="8447" width="49.140625" customWidth="1"/>
    <col min="8448" max="8448" width="12.7109375" bestFit="1" customWidth="1"/>
    <col min="8449" max="8452" width="11.7109375" bestFit="1" customWidth="1"/>
    <col min="8702" max="8702" width="11.7109375" customWidth="1"/>
    <col min="8703" max="8703" width="49.140625" customWidth="1"/>
    <col min="8704" max="8704" width="12.7109375" bestFit="1" customWidth="1"/>
    <col min="8705" max="8708" width="11.7109375" bestFit="1" customWidth="1"/>
    <col min="8958" max="8958" width="11.7109375" customWidth="1"/>
    <col min="8959" max="8959" width="49.140625" customWidth="1"/>
    <col min="8960" max="8960" width="12.7109375" bestFit="1" customWidth="1"/>
    <col min="8961" max="8964" width="11.7109375" bestFit="1" customWidth="1"/>
    <col min="9214" max="9214" width="11.7109375" customWidth="1"/>
    <col min="9215" max="9215" width="49.140625" customWidth="1"/>
    <col min="9216" max="9216" width="12.7109375" bestFit="1" customWidth="1"/>
    <col min="9217" max="9220" width="11.7109375" bestFit="1" customWidth="1"/>
    <col min="9470" max="9470" width="11.7109375" customWidth="1"/>
    <col min="9471" max="9471" width="49.140625" customWidth="1"/>
    <col min="9472" max="9472" width="12.7109375" bestFit="1" customWidth="1"/>
    <col min="9473" max="9476" width="11.7109375" bestFit="1" customWidth="1"/>
    <col min="9726" max="9726" width="11.7109375" customWidth="1"/>
    <col min="9727" max="9727" width="49.140625" customWidth="1"/>
    <col min="9728" max="9728" width="12.7109375" bestFit="1" customWidth="1"/>
    <col min="9729" max="9732" width="11.7109375" bestFit="1" customWidth="1"/>
    <col min="9982" max="9982" width="11.7109375" customWidth="1"/>
    <col min="9983" max="9983" width="49.140625" customWidth="1"/>
    <col min="9984" max="9984" width="12.7109375" bestFit="1" customWidth="1"/>
    <col min="9985" max="9988" width="11.7109375" bestFit="1" customWidth="1"/>
    <col min="10238" max="10238" width="11.7109375" customWidth="1"/>
    <col min="10239" max="10239" width="49.140625" customWidth="1"/>
    <col min="10240" max="10240" width="12.7109375" bestFit="1" customWidth="1"/>
    <col min="10241" max="10244" width="11.7109375" bestFit="1" customWidth="1"/>
    <col min="10494" max="10494" width="11.7109375" customWidth="1"/>
    <col min="10495" max="10495" width="49.140625" customWidth="1"/>
    <col min="10496" max="10496" width="12.7109375" bestFit="1" customWidth="1"/>
    <col min="10497" max="10500" width="11.7109375" bestFit="1" customWidth="1"/>
    <col min="10750" max="10750" width="11.7109375" customWidth="1"/>
    <col min="10751" max="10751" width="49.140625" customWidth="1"/>
    <col min="10752" max="10752" width="12.7109375" bestFit="1" customWidth="1"/>
    <col min="10753" max="10756" width="11.7109375" bestFit="1" customWidth="1"/>
    <col min="11006" max="11006" width="11.7109375" customWidth="1"/>
    <col min="11007" max="11007" width="49.140625" customWidth="1"/>
    <col min="11008" max="11008" width="12.7109375" bestFit="1" customWidth="1"/>
    <col min="11009" max="11012" width="11.7109375" bestFit="1" customWidth="1"/>
    <col min="11262" max="11262" width="11.7109375" customWidth="1"/>
    <col min="11263" max="11263" width="49.140625" customWidth="1"/>
    <col min="11264" max="11264" width="12.7109375" bestFit="1" customWidth="1"/>
    <col min="11265" max="11268" width="11.7109375" bestFit="1" customWidth="1"/>
    <col min="11518" max="11518" width="11.7109375" customWidth="1"/>
    <col min="11519" max="11519" width="49.140625" customWidth="1"/>
    <col min="11520" max="11520" width="12.7109375" bestFit="1" customWidth="1"/>
    <col min="11521" max="11524" width="11.7109375" bestFit="1" customWidth="1"/>
    <col min="11774" max="11774" width="11.7109375" customWidth="1"/>
    <col min="11775" max="11775" width="49.140625" customWidth="1"/>
    <col min="11776" max="11776" width="12.7109375" bestFit="1" customWidth="1"/>
    <col min="11777" max="11780" width="11.7109375" bestFit="1" customWidth="1"/>
    <col min="12030" max="12030" width="11.7109375" customWidth="1"/>
    <col min="12031" max="12031" width="49.140625" customWidth="1"/>
    <col min="12032" max="12032" width="12.7109375" bestFit="1" customWidth="1"/>
    <col min="12033" max="12036" width="11.7109375" bestFit="1" customWidth="1"/>
    <col min="12286" max="12286" width="11.7109375" customWidth="1"/>
    <col min="12287" max="12287" width="49.140625" customWidth="1"/>
    <col min="12288" max="12288" width="12.7109375" bestFit="1" customWidth="1"/>
    <col min="12289" max="12292" width="11.7109375" bestFit="1" customWidth="1"/>
    <col min="12542" max="12542" width="11.7109375" customWidth="1"/>
    <col min="12543" max="12543" width="49.140625" customWidth="1"/>
    <col min="12544" max="12544" width="12.7109375" bestFit="1" customWidth="1"/>
    <col min="12545" max="12548" width="11.7109375" bestFit="1" customWidth="1"/>
    <col min="12798" max="12798" width="11.7109375" customWidth="1"/>
    <col min="12799" max="12799" width="49.140625" customWidth="1"/>
    <col min="12800" max="12800" width="12.7109375" bestFit="1" customWidth="1"/>
    <col min="12801" max="12804" width="11.7109375" bestFit="1" customWidth="1"/>
    <col min="13054" max="13054" width="11.7109375" customWidth="1"/>
    <col min="13055" max="13055" width="49.140625" customWidth="1"/>
    <col min="13056" max="13056" width="12.7109375" bestFit="1" customWidth="1"/>
    <col min="13057" max="13060" width="11.7109375" bestFit="1" customWidth="1"/>
    <col min="13310" max="13310" width="11.7109375" customWidth="1"/>
    <col min="13311" max="13311" width="49.140625" customWidth="1"/>
    <col min="13312" max="13312" width="12.7109375" bestFit="1" customWidth="1"/>
    <col min="13313" max="13316" width="11.7109375" bestFit="1" customWidth="1"/>
    <col min="13566" max="13566" width="11.7109375" customWidth="1"/>
    <col min="13567" max="13567" width="49.140625" customWidth="1"/>
    <col min="13568" max="13568" width="12.7109375" bestFit="1" customWidth="1"/>
    <col min="13569" max="13572" width="11.7109375" bestFit="1" customWidth="1"/>
    <col min="13822" max="13822" width="11.7109375" customWidth="1"/>
    <col min="13823" max="13823" width="49.140625" customWidth="1"/>
    <col min="13824" max="13824" width="12.7109375" bestFit="1" customWidth="1"/>
    <col min="13825" max="13828" width="11.7109375" bestFit="1" customWidth="1"/>
    <col min="14078" max="14078" width="11.7109375" customWidth="1"/>
    <col min="14079" max="14079" width="49.140625" customWidth="1"/>
    <col min="14080" max="14080" width="12.7109375" bestFit="1" customWidth="1"/>
    <col min="14081" max="14084" width="11.7109375" bestFit="1" customWidth="1"/>
    <col min="14334" max="14334" width="11.7109375" customWidth="1"/>
    <col min="14335" max="14335" width="49.140625" customWidth="1"/>
    <col min="14336" max="14336" width="12.7109375" bestFit="1" customWidth="1"/>
    <col min="14337" max="14340" width="11.7109375" bestFit="1" customWidth="1"/>
    <col min="14590" max="14590" width="11.7109375" customWidth="1"/>
    <col min="14591" max="14591" width="49.140625" customWidth="1"/>
    <col min="14592" max="14592" width="12.7109375" bestFit="1" customWidth="1"/>
    <col min="14593" max="14596" width="11.7109375" bestFit="1" customWidth="1"/>
    <col min="14846" max="14846" width="11.7109375" customWidth="1"/>
    <col min="14847" max="14847" width="49.140625" customWidth="1"/>
    <col min="14848" max="14848" width="12.7109375" bestFit="1" customWidth="1"/>
    <col min="14849" max="14852" width="11.7109375" bestFit="1" customWidth="1"/>
    <col min="15102" max="15102" width="11.7109375" customWidth="1"/>
    <col min="15103" max="15103" width="49.140625" customWidth="1"/>
    <col min="15104" max="15104" width="12.7109375" bestFit="1" customWidth="1"/>
    <col min="15105" max="15108" width="11.7109375" bestFit="1" customWidth="1"/>
    <col min="15358" max="15358" width="11.7109375" customWidth="1"/>
    <col min="15359" max="15359" width="49.140625" customWidth="1"/>
    <col min="15360" max="15360" width="12.7109375" bestFit="1" customWidth="1"/>
    <col min="15361" max="15364" width="11.7109375" bestFit="1" customWidth="1"/>
    <col min="15614" max="15614" width="11.7109375" customWidth="1"/>
    <col min="15615" max="15615" width="49.140625" customWidth="1"/>
    <col min="15616" max="15616" width="12.7109375" bestFit="1" customWidth="1"/>
    <col min="15617" max="15620" width="11.7109375" bestFit="1" customWidth="1"/>
    <col min="15870" max="15870" width="11.7109375" customWidth="1"/>
    <col min="15871" max="15871" width="49.140625" customWidth="1"/>
    <col min="15872" max="15872" width="12.7109375" bestFit="1" customWidth="1"/>
    <col min="15873" max="15876" width="11.7109375" bestFit="1" customWidth="1"/>
    <col min="16126" max="16126" width="11.7109375" customWidth="1"/>
    <col min="16127" max="16127" width="49.140625" customWidth="1"/>
    <col min="16128" max="16128" width="12.7109375" bestFit="1" customWidth="1"/>
    <col min="16129" max="16132" width="11.7109375" bestFit="1" customWidth="1"/>
  </cols>
  <sheetData>
    <row r="1" spans="1:7" ht="14.25">
      <c r="A1" s="148" t="s">
        <v>73</v>
      </c>
      <c r="B1" s="148"/>
      <c r="C1" s="148"/>
      <c r="D1" s="148"/>
      <c r="E1" s="148"/>
    </row>
    <row r="2" spans="1:7" ht="14.25">
      <c r="A2" s="6"/>
      <c r="B2" s="6"/>
      <c r="C2" s="73"/>
      <c r="D2" s="73"/>
      <c r="E2" s="73"/>
    </row>
    <row r="3" spans="1:7" ht="12.75" customHeight="1">
      <c r="A3" s="154" t="s">
        <v>1</v>
      </c>
      <c r="B3" s="154"/>
      <c r="C3" s="150" t="s">
        <v>15</v>
      </c>
      <c r="D3" s="150" t="s">
        <v>174</v>
      </c>
      <c r="E3" s="150" t="s">
        <v>175</v>
      </c>
    </row>
    <row r="4" spans="1:7">
      <c r="A4" s="154"/>
      <c r="B4" s="154"/>
      <c r="C4" s="150"/>
      <c r="D4" s="150"/>
      <c r="E4" s="150"/>
    </row>
    <row r="5" spans="1:7">
      <c r="A5" s="28" t="s">
        <v>74</v>
      </c>
      <c r="B5" s="29"/>
      <c r="C5" s="74">
        <v>142415812</v>
      </c>
      <c r="D5" s="74">
        <v>852275</v>
      </c>
      <c r="E5" s="74">
        <v>143268087</v>
      </c>
      <c r="G5" s="88"/>
    </row>
    <row r="6" spans="1:7">
      <c r="A6" s="30" t="s">
        <v>75</v>
      </c>
      <c r="B6" s="30"/>
      <c r="C6" s="1">
        <v>8364512</v>
      </c>
      <c r="D6" s="1">
        <v>9000</v>
      </c>
      <c r="E6" s="1">
        <v>8373512</v>
      </c>
      <c r="G6" s="88"/>
    </row>
    <row r="7" spans="1:7">
      <c r="A7" s="31" t="s">
        <v>76</v>
      </c>
      <c r="B7" s="31"/>
      <c r="C7" s="2">
        <v>2652347</v>
      </c>
      <c r="D7" s="2">
        <v>4000</v>
      </c>
      <c r="E7" s="2">
        <v>2656347</v>
      </c>
      <c r="G7" s="88"/>
    </row>
    <row r="8" spans="1:7">
      <c r="A8" s="31" t="s">
        <v>77</v>
      </c>
      <c r="B8" s="31"/>
      <c r="C8" s="2">
        <v>5712165</v>
      </c>
      <c r="D8" s="2">
        <v>0</v>
      </c>
      <c r="E8" s="2">
        <v>5712165</v>
      </c>
      <c r="G8" s="88"/>
    </row>
    <row r="9" spans="1:7">
      <c r="A9" s="31" t="s">
        <v>179</v>
      </c>
      <c r="B9" s="31"/>
      <c r="C9" s="2">
        <v>0</v>
      </c>
      <c r="D9" s="2">
        <v>5000</v>
      </c>
      <c r="E9" s="2">
        <v>5000</v>
      </c>
      <c r="G9" s="88"/>
    </row>
    <row r="10" spans="1:7">
      <c r="A10" s="30" t="s">
        <v>78</v>
      </c>
      <c r="B10" s="30"/>
      <c r="C10" s="1">
        <v>5058626</v>
      </c>
      <c r="D10" s="1">
        <v>836000</v>
      </c>
      <c r="E10" s="1">
        <v>5894626</v>
      </c>
      <c r="G10" s="88"/>
    </row>
    <row r="11" spans="1:7">
      <c r="A11" s="31" t="s">
        <v>79</v>
      </c>
      <c r="B11" s="31"/>
      <c r="C11" s="2">
        <v>345000</v>
      </c>
      <c r="D11" s="2">
        <v>0</v>
      </c>
      <c r="E11" s="2">
        <v>345000</v>
      </c>
      <c r="G11" s="88"/>
    </row>
    <row r="12" spans="1:7">
      <c r="A12" s="31" t="s">
        <v>80</v>
      </c>
      <c r="B12" s="31"/>
      <c r="C12" s="2">
        <v>4161576</v>
      </c>
      <c r="D12" s="2">
        <v>1094000</v>
      </c>
      <c r="E12" s="2">
        <v>5255576</v>
      </c>
      <c r="G12" s="88"/>
    </row>
    <row r="13" spans="1:7">
      <c r="A13" s="31" t="s">
        <v>81</v>
      </c>
      <c r="B13" s="31"/>
      <c r="C13" s="2">
        <v>552050</v>
      </c>
      <c r="D13" s="2">
        <v>-258000</v>
      </c>
      <c r="E13" s="2">
        <v>294050</v>
      </c>
      <c r="G13" s="88"/>
    </row>
    <row r="14" spans="1:7">
      <c r="A14" s="30" t="s">
        <v>82</v>
      </c>
      <c r="B14" s="30"/>
      <c r="C14" s="1">
        <v>32630589</v>
      </c>
      <c r="D14" s="1">
        <v>-250000</v>
      </c>
      <c r="E14" s="1">
        <v>32380589</v>
      </c>
      <c r="G14" s="88"/>
    </row>
    <row r="15" spans="1:7">
      <c r="A15" s="31" t="s">
        <v>83</v>
      </c>
      <c r="B15" s="31"/>
      <c r="C15" s="2">
        <v>1300000</v>
      </c>
      <c r="D15" s="2">
        <v>0</v>
      </c>
      <c r="E15" s="2">
        <v>1300000</v>
      </c>
      <c r="G15" s="88"/>
    </row>
    <row r="16" spans="1:7">
      <c r="A16" s="31" t="s">
        <v>84</v>
      </c>
      <c r="B16" s="31"/>
      <c r="C16" s="2">
        <v>185700</v>
      </c>
      <c r="D16" s="2">
        <v>0</v>
      </c>
      <c r="E16" s="2">
        <v>185700</v>
      </c>
      <c r="G16" s="88"/>
    </row>
    <row r="17" spans="1:7">
      <c r="A17" s="31" t="s">
        <v>85</v>
      </c>
      <c r="B17" s="31"/>
      <c r="C17" s="2">
        <v>365000</v>
      </c>
      <c r="D17" s="2">
        <v>0</v>
      </c>
      <c r="E17" s="2">
        <v>365000</v>
      </c>
      <c r="G17" s="88"/>
    </row>
    <row r="18" spans="1:7">
      <c r="A18" s="31" t="s">
        <v>86</v>
      </c>
      <c r="B18" s="31"/>
      <c r="C18" s="2">
        <v>25964395</v>
      </c>
      <c r="D18" s="2">
        <v>0</v>
      </c>
      <c r="E18" s="2">
        <v>25964395</v>
      </c>
      <c r="G18" s="88"/>
    </row>
    <row r="19" spans="1:7">
      <c r="A19" s="31" t="s">
        <v>87</v>
      </c>
      <c r="B19" s="31"/>
      <c r="C19" s="2">
        <v>15000</v>
      </c>
      <c r="D19" s="2">
        <v>0</v>
      </c>
      <c r="E19" s="2">
        <v>15000</v>
      </c>
      <c r="G19" s="88"/>
    </row>
    <row r="20" spans="1:7">
      <c r="A20" s="31" t="s">
        <v>88</v>
      </c>
      <c r="B20" s="31"/>
      <c r="C20" s="2">
        <v>2374770</v>
      </c>
      <c r="D20" s="2">
        <v>0</v>
      </c>
      <c r="E20" s="2">
        <v>2374770</v>
      </c>
      <c r="G20" s="88"/>
    </row>
    <row r="21" spans="1:7">
      <c r="A21" s="31" t="s">
        <v>89</v>
      </c>
      <c r="B21" s="31"/>
      <c r="C21" s="2">
        <v>2425724</v>
      </c>
      <c r="D21" s="2">
        <v>-250000</v>
      </c>
      <c r="E21" s="2">
        <v>2175724</v>
      </c>
      <c r="G21" s="88"/>
    </row>
    <row r="22" spans="1:7">
      <c r="A22" s="30" t="s">
        <v>90</v>
      </c>
      <c r="B22" s="30"/>
      <c r="C22" s="1">
        <v>1741454</v>
      </c>
      <c r="D22" s="1">
        <v>0</v>
      </c>
      <c r="E22" s="1">
        <v>1741454</v>
      </c>
      <c r="G22" s="88"/>
    </row>
    <row r="23" spans="1:7">
      <c r="A23" s="31" t="s">
        <v>91</v>
      </c>
      <c r="B23" s="31"/>
      <c r="C23" s="2">
        <v>153500</v>
      </c>
      <c r="D23" s="2">
        <v>0</v>
      </c>
      <c r="E23" s="2">
        <v>153500</v>
      </c>
      <c r="G23" s="88"/>
    </row>
    <row r="24" spans="1:7">
      <c r="A24" s="31" t="s">
        <v>92</v>
      </c>
      <c r="B24" s="31"/>
      <c r="C24" s="2">
        <v>1507000</v>
      </c>
      <c r="D24" s="2">
        <v>0</v>
      </c>
      <c r="E24" s="2">
        <v>1507000</v>
      </c>
      <c r="G24" s="88"/>
    </row>
    <row r="25" spans="1:7">
      <c r="A25" s="31" t="s">
        <v>93</v>
      </c>
      <c r="B25" s="31"/>
      <c r="C25" s="2">
        <v>80954</v>
      </c>
      <c r="D25" s="2">
        <v>0</v>
      </c>
      <c r="E25" s="2">
        <v>80954</v>
      </c>
      <c r="G25" s="88"/>
    </row>
    <row r="26" spans="1:7">
      <c r="A26" s="30" t="s">
        <v>94</v>
      </c>
      <c r="B26" s="30"/>
      <c r="C26" s="1">
        <v>16687220</v>
      </c>
      <c r="D26" s="1">
        <v>250000</v>
      </c>
      <c r="E26" s="1">
        <v>16937220</v>
      </c>
      <c r="G26" s="88"/>
    </row>
    <row r="27" spans="1:7">
      <c r="A27" s="31" t="s">
        <v>95</v>
      </c>
      <c r="B27" s="31"/>
      <c r="C27" s="2">
        <v>25250</v>
      </c>
      <c r="D27" s="2">
        <v>10000</v>
      </c>
      <c r="E27" s="2">
        <v>35250</v>
      </c>
      <c r="G27" s="88"/>
    </row>
    <row r="28" spans="1:7">
      <c r="A28" s="31" t="s">
        <v>96</v>
      </c>
      <c r="B28" s="31"/>
      <c r="C28" s="2">
        <v>6820908</v>
      </c>
      <c r="D28" s="2">
        <v>240000</v>
      </c>
      <c r="E28" s="2">
        <v>7060908</v>
      </c>
      <c r="G28" s="88"/>
    </row>
    <row r="29" spans="1:7">
      <c r="A29" s="31" t="s">
        <v>97</v>
      </c>
      <c r="B29" s="31"/>
      <c r="C29" s="2">
        <v>773062</v>
      </c>
      <c r="D29" s="2">
        <v>0</v>
      </c>
      <c r="E29" s="2">
        <v>773062</v>
      </c>
      <c r="G29" s="88"/>
    </row>
    <row r="30" spans="1:7">
      <c r="A30" s="31" t="s">
        <v>98</v>
      </c>
      <c r="B30" s="31"/>
      <c r="C30" s="2">
        <v>4916000</v>
      </c>
      <c r="D30" s="2">
        <v>0</v>
      </c>
      <c r="E30" s="2">
        <v>4916000</v>
      </c>
      <c r="G30" s="88"/>
    </row>
    <row r="31" spans="1:7">
      <c r="A31" s="31" t="s">
        <v>99</v>
      </c>
      <c r="B31" s="31"/>
      <c r="C31" s="2">
        <v>4152000</v>
      </c>
      <c r="D31" s="2">
        <v>0</v>
      </c>
      <c r="E31" s="2">
        <v>4152000</v>
      </c>
      <c r="G31" s="88"/>
    </row>
    <row r="32" spans="1:7">
      <c r="A32" s="30" t="s">
        <v>100</v>
      </c>
      <c r="B32" s="30"/>
      <c r="C32" s="1">
        <v>253500</v>
      </c>
      <c r="D32" s="1">
        <v>0</v>
      </c>
      <c r="E32" s="1">
        <v>253500</v>
      </c>
      <c r="G32" s="88"/>
    </row>
    <row r="33" spans="1:7">
      <c r="A33" s="31" t="s">
        <v>101</v>
      </c>
      <c r="B33" s="31"/>
      <c r="C33" s="2">
        <v>240000</v>
      </c>
      <c r="D33" s="2">
        <v>0</v>
      </c>
      <c r="E33" s="2">
        <v>240000</v>
      </c>
      <c r="G33" s="88"/>
    </row>
    <row r="34" spans="1:7">
      <c r="A34" s="31" t="s">
        <v>117</v>
      </c>
      <c r="B34" s="31"/>
      <c r="C34" s="2">
        <v>13500</v>
      </c>
      <c r="D34" s="2">
        <v>0</v>
      </c>
      <c r="E34" s="2">
        <v>13500</v>
      </c>
      <c r="G34" s="88"/>
    </row>
    <row r="35" spans="1:7">
      <c r="A35" s="30" t="s">
        <v>102</v>
      </c>
      <c r="B35" s="30"/>
      <c r="C35" s="1">
        <v>12857472</v>
      </c>
      <c r="D35" s="1">
        <v>40500</v>
      </c>
      <c r="E35" s="1">
        <v>12897972</v>
      </c>
      <c r="G35" s="88"/>
    </row>
    <row r="36" spans="1:7">
      <c r="A36" s="31" t="s">
        <v>103</v>
      </c>
      <c r="B36" s="31"/>
      <c r="C36" s="2">
        <v>6849000</v>
      </c>
      <c r="D36" s="2">
        <v>0</v>
      </c>
      <c r="E36" s="2">
        <v>6849000</v>
      </c>
      <c r="G36" s="88"/>
    </row>
    <row r="37" spans="1:7">
      <c r="A37" s="31" t="s">
        <v>104</v>
      </c>
      <c r="B37" s="31"/>
      <c r="C37" s="2">
        <v>5682972</v>
      </c>
      <c r="D37" s="2">
        <v>27500</v>
      </c>
      <c r="E37" s="2">
        <v>5710472</v>
      </c>
      <c r="G37" s="88"/>
    </row>
    <row r="38" spans="1:7">
      <c r="A38" s="31" t="s">
        <v>105</v>
      </c>
      <c r="B38" s="31"/>
      <c r="C38" s="2">
        <v>325500</v>
      </c>
      <c r="D38" s="2">
        <v>13000</v>
      </c>
      <c r="E38" s="2">
        <v>338500</v>
      </c>
      <c r="G38" s="88"/>
    </row>
    <row r="39" spans="1:7">
      <c r="A39" s="30" t="s">
        <v>106</v>
      </c>
      <c r="B39" s="30"/>
      <c r="C39" s="1">
        <v>57303339</v>
      </c>
      <c r="D39" s="1">
        <v>-33225</v>
      </c>
      <c r="E39" s="1">
        <v>57270114</v>
      </c>
      <c r="G39" s="88"/>
    </row>
    <row r="40" spans="1:7">
      <c r="A40" s="31" t="s">
        <v>107</v>
      </c>
      <c r="B40" s="31"/>
      <c r="C40" s="2">
        <v>44111640</v>
      </c>
      <c r="D40" s="2">
        <v>-33225</v>
      </c>
      <c r="E40" s="2">
        <v>44078415</v>
      </c>
      <c r="G40" s="88"/>
    </row>
    <row r="41" spans="1:7">
      <c r="A41" s="31" t="s">
        <v>108</v>
      </c>
      <c r="B41" s="31"/>
      <c r="C41" s="2">
        <v>220000</v>
      </c>
      <c r="D41" s="2">
        <v>0</v>
      </c>
      <c r="E41" s="2">
        <v>220000</v>
      </c>
      <c r="G41" s="88"/>
    </row>
    <row r="42" spans="1:7">
      <c r="A42" s="31" t="s">
        <v>118</v>
      </c>
      <c r="B42" s="31"/>
      <c r="C42" s="2">
        <v>113200</v>
      </c>
      <c r="D42" s="2">
        <v>0</v>
      </c>
      <c r="E42" s="2">
        <v>113200</v>
      </c>
      <c r="G42" s="88"/>
    </row>
    <row r="43" spans="1:7">
      <c r="A43" s="31" t="s">
        <v>109</v>
      </c>
      <c r="B43" s="31"/>
      <c r="C43" s="2">
        <v>12858499</v>
      </c>
      <c r="D43" s="2">
        <v>0</v>
      </c>
      <c r="E43" s="2">
        <v>12858499</v>
      </c>
      <c r="G43" s="88"/>
    </row>
    <row r="44" spans="1:7">
      <c r="A44" s="30" t="s">
        <v>110</v>
      </c>
      <c r="B44" s="30"/>
      <c r="C44" s="1">
        <v>7519100</v>
      </c>
      <c r="D44" s="1">
        <v>0</v>
      </c>
      <c r="E44" s="1">
        <v>7519100</v>
      </c>
      <c r="G44" s="88"/>
    </row>
    <row r="45" spans="1:7">
      <c r="A45" s="31" t="s">
        <v>111</v>
      </c>
      <c r="B45" s="31"/>
      <c r="C45" s="2">
        <v>2620000</v>
      </c>
      <c r="D45" s="2">
        <v>0</v>
      </c>
      <c r="E45" s="2">
        <v>2620000</v>
      </c>
      <c r="G45" s="88"/>
    </row>
    <row r="46" spans="1:7">
      <c r="A46" s="31" t="s">
        <v>112</v>
      </c>
      <c r="B46" s="31"/>
      <c r="C46" s="2">
        <v>300000</v>
      </c>
      <c r="D46" s="2">
        <v>0</v>
      </c>
      <c r="E46" s="2">
        <v>300000</v>
      </c>
      <c r="G46" s="88"/>
    </row>
    <row r="47" spans="1:7">
      <c r="A47" s="31" t="s">
        <v>113</v>
      </c>
      <c r="B47" s="31"/>
      <c r="C47" s="2">
        <v>70000</v>
      </c>
      <c r="D47" s="2">
        <v>0</v>
      </c>
      <c r="E47" s="2">
        <v>70000</v>
      </c>
      <c r="G47" s="88"/>
    </row>
    <row r="48" spans="1:7" ht="25.5" customHeight="1">
      <c r="A48" s="153" t="s">
        <v>114</v>
      </c>
      <c r="B48" s="153"/>
      <c r="C48" s="2">
        <v>1329100</v>
      </c>
      <c r="D48" s="2">
        <v>0</v>
      </c>
      <c r="E48" s="2">
        <v>1329100</v>
      </c>
      <c r="G48" s="88"/>
    </row>
    <row r="49" spans="1:7">
      <c r="A49" s="31" t="s">
        <v>115</v>
      </c>
      <c r="B49" s="31"/>
      <c r="C49" s="2">
        <v>3200000</v>
      </c>
      <c r="D49" s="2">
        <v>0</v>
      </c>
      <c r="E49" s="2">
        <v>3200000</v>
      </c>
      <c r="F49" s="128" t="s">
        <v>177</v>
      </c>
      <c r="G49" s="88"/>
    </row>
  </sheetData>
  <mergeCells count="6">
    <mergeCell ref="A48:B48"/>
    <mergeCell ref="A1:E1"/>
    <mergeCell ref="A3:B4"/>
    <mergeCell ref="C3:C4"/>
    <mergeCell ref="D3:D4"/>
    <mergeCell ref="E3:E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8" firstPageNumber="5" fitToHeight="0" orientation="portrait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95211-E399-4189-9A56-BAED6EF20CB8}">
  <sheetPr>
    <pageSetUpPr fitToPage="1"/>
  </sheetPr>
  <dimension ref="A1:L30"/>
  <sheetViews>
    <sheetView workbookViewId="0">
      <selection activeCell="J19" sqref="J19"/>
    </sheetView>
  </sheetViews>
  <sheetFormatPr defaultRowHeight="12.75"/>
  <cols>
    <col min="1" max="1" width="11.7109375" style="25" customWidth="1"/>
    <col min="2" max="2" width="35.28515625" style="25" customWidth="1"/>
    <col min="3" max="5" width="9.85546875" style="25" bestFit="1" customWidth="1"/>
    <col min="6" max="6" width="1.7109375" style="25" bestFit="1" customWidth="1"/>
    <col min="7" max="7" width="9.140625" style="25"/>
    <col min="8" max="8" width="11.28515625" style="25" bestFit="1" customWidth="1"/>
    <col min="9" max="12" width="12.85546875" style="25" bestFit="1" customWidth="1"/>
    <col min="13" max="254" width="9.140625" style="25"/>
    <col min="255" max="255" width="11.7109375" style="25" customWidth="1"/>
    <col min="256" max="256" width="35.28515625" style="25" customWidth="1"/>
    <col min="257" max="257" width="9.85546875" style="25" bestFit="1" customWidth="1"/>
    <col min="258" max="259" width="8.85546875" style="25" bestFit="1" customWidth="1"/>
    <col min="260" max="261" width="9.28515625" style="25" bestFit="1" customWidth="1"/>
    <col min="262" max="263" width="9.140625" style="25"/>
    <col min="264" max="264" width="11.28515625" style="25" bestFit="1" customWidth="1"/>
    <col min="265" max="268" width="12.85546875" style="25" bestFit="1" customWidth="1"/>
    <col min="269" max="510" width="9.140625" style="25"/>
    <col min="511" max="511" width="11.7109375" style="25" customWidth="1"/>
    <col min="512" max="512" width="35.28515625" style="25" customWidth="1"/>
    <col min="513" max="513" width="9.85546875" style="25" bestFit="1" customWidth="1"/>
    <col min="514" max="515" width="8.85546875" style="25" bestFit="1" customWidth="1"/>
    <col min="516" max="517" width="9.28515625" style="25" bestFit="1" customWidth="1"/>
    <col min="518" max="519" width="9.140625" style="25"/>
    <col min="520" max="520" width="11.28515625" style="25" bestFit="1" customWidth="1"/>
    <col min="521" max="524" width="12.85546875" style="25" bestFit="1" customWidth="1"/>
    <col min="525" max="766" width="9.140625" style="25"/>
    <col min="767" max="767" width="11.7109375" style="25" customWidth="1"/>
    <col min="768" max="768" width="35.28515625" style="25" customWidth="1"/>
    <col min="769" max="769" width="9.85546875" style="25" bestFit="1" customWidth="1"/>
    <col min="770" max="771" width="8.85546875" style="25" bestFit="1" customWidth="1"/>
    <col min="772" max="773" width="9.28515625" style="25" bestFit="1" customWidth="1"/>
    <col min="774" max="775" width="9.140625" style="25"/>
    <col min="776" max="776" width="11.28515625" style="25" bestFit="1" customWidth="1"/>
    <col min="777" max="780" width="12.85546875" style="25" bestFit="1" customWidth="1"/>
    <col min="781" max="1022" width="9.140625" style="25"/>
    <col min="1023" max="1023" width="11.7109375" style="25" customWidth="1"/>
    <col min="1024" max="1024" width="35.28515625" style="25" customWidth="1"/>
    <col min="1025" max="1025" width="9.85546875" style="25" bestFit="1" customWidth="1"/>
    <col min="1026" max="1027" width="8.85546875" style="25" bestFit="1" customWidth="1"/>
    <col min="1028" max="1029" width="9.28515625" style="25" bestFit="1" customWidth="1"/>
    <col min="1030" max="1031" width="9.140625" style="25"/>
    <col min="1032" max="1032" width="11.28515625" style="25" bestFit="1" customWidth="1"/>
    <col min="1033" max="1036" width="12.85546875" style="25" bestFit="1" customWidth="1"/>
    <col min="1037" max="1278" width="9.140625" style="25"/>
    <col min="1279" max="1279" width="11.7109375" style="25" customWidth="1"/>
    <col min="1280" max="1280" width="35.28515625" style="25" customWidth="1"/>
    <col min="1281" max="1281" width="9.85546875" style="25" bestFit="1" customWidth="1"/>
    <col min="1282" max="1283" width="8.85546875" style="25" bestFit="1" customWidth="1"/>
    <col min="1284" max="1285" width="9.28515625" style="25" bestFit="1" customWidth="1"/>
    <col min="1286" max="1287" width="9.140625" style="25"/>
    <col min="1288" max="1288" width="11.28515625" style="25" bestFit="1" customWidth="1"/>
    <col min="1289" max="1292" width="12.85546875" style="25" bestFit="1" customWidth="1"/>
    <col min="1293" max="1534" width="9.140625" style="25"/>
    <col min="1535" max="1535" width="11.7109375" style="25" customWidth="1"/>
    <col min="1536" max="1536" width="35.28515625" style="25" customWidth="1"/>
    <col min="1537" max="1537" width="9.85546875" style="25" bestFit="1" customWidth="1"/>
    <col min="1538" max="1539" width="8.85546875" style="25" bestFit="1" customWidth="1"/>
    <col min="1540" max="1541" width="9.28515625" style="25" bestFit="1" customWidth="1"/>
    <col min="1542" max="1543" width="9.140625" style="25"/>
    <col min="1544" max="1544" width="11.28515625" style="25" bestFit="1" customWidth="1"/>
    <col min="1545" max="1548" width="12.85546875" style="25" bestFit="1" customWidth="1"/>
    <col min="1549" max="1790" width="9.140625" style="25"/>
    <col min="1791" max="1791" width="11.7109375" style="25" customWidth="1"/>
    <col min="1792" max="1792" width="35.28515625" style="25" customWidth="1"/>
    <col min="1793" max="1793" width="9.85546875" style="25" bestFit="1" customWidth="1"/>
    <col min="1794" max="1795" width="8.85546875" style="25" bestFit="1" customWidth="1"/>
    <col min="1796" max="1797" width="9.28515625" style="25" bestFit="1" customWidth="1"/>
    <col min="1798" max="1799" width="9.140625" style="25"/>
    <col min="1800" max="1800" width="11.28515625" style="25" bestFit="1" customWidth="1"/>
    <col min="1801" max="1804" width="12.85546875" style="25" bestFit="1" customWidth="1"/>
    <col min="1805" max="2046" width="9.140625" style="25"/>
    <col min="2047" max="2047" width="11.7109375" style="25" customWidth="1"/>
    <col min="2048" max="2048" width="35.28515625" style="25" customWidth="1"/>
    <col min="2049" max="2049" width="9.85546875" style="25" bestFit="1" customWidth="1"/>
    <col min="2050" max="2051" width="8.85546875" style="25" bestFit="1" customWidth="1"/>
    <col min="2052" max="2053" width="9.28515625" style="25" bestFit="1" customWidth="1"/>
    <col min="2054" max="2055" width="9.140625" style="25"/>
    <col min="2056" max="2056" width="11.28515625" style="25" bestFit="1" customWidth="1"/>
    <col min="2057" max="2060" width="12.85546875" style="25" bestFit="1" customWidth="1"/>
    <col min="2061" max="2302" width="9.140625" style="25"/>
    <col min="2303" max="2303" width="11.7109375" style="25" customWidth="1"/>
    <col min="2304" max="2304" width="35.28515625" style="25" customWidth="1"/>
    <col min="2305" max="2305" width="9.85546875" style="25" bestFit="1" customWidth="1"/>
    <col min="2306" max="2307" width="8.85546875" style="25" bestFit="1" customWidth="1"/>
    <col min="2308" max="2309" width="9.28515625" style="25" bestFit="1" customWidth="1"/>
    <col min="2310" max="2311" width="9.140625" style="25"/>
    <col min="2312" max="2312" width="11.28515625" style="25" bestFit="1" customWidth="1"/>
    <col min="2313" max="2316" width="12.85546875" style="25" bestFit="1" customWidth="1"/>
    <col min="2317" max="2558" width="9.140625" style="25"/>
    <col min="2559" max="2559" width="11.7109375" style="25" customWidth="1"/>
    <col min="2560" max="2560" width="35.28515625" style="25" customWidth="1"/>
    <col min="2561" max="2561" width="9.85546875" style="25" bestFit="1" customWidth="1"/>
    <col min="2562" max="2563" width="8.85546875" style="25" bestFit="1" customWidth="1"/>
    <col min="2564" max="2565" width="9.28515625" style="25" bestFit="1" customWidth="1"/>
    <col min="2566" max="2567" width="9.140625" style="25"/>
    <col min="2568" max="2568" width="11.28515625" style="25" bestFit="1" customWidth="1"/>
    <col min="2569" max="2572" width="12.85546875" style="25" bestFit="1" customWidth="1"/>
    <col min="2573" max="2814" width="9.140625" style="25"/>
    <col min="2815" max="2815" width="11.7109375" style="25" customWidth="1"/>
    <col min="2816" max="2816" width="35.28515625" style="25" customWidth="1"/>
    <col min="2817" max="2817" width="9.85546875" style="25" bestFit="1" customWidth="1"/>
    <col min="2818" max="2819" width="8.85546875" style="25" bestFit="1" customWidth="1"/>
    <col min="2820" max="2821" width="9.28515625" style="25" bestFit="1" customWidth="1"/>
    <col min="2822" max="2823" width="9.140625" style="25"/>
    <col min="2824" max="2824" width="11.28515625" style="25" bestFit="1" customWidth="1"/>
    <col min="2825" max="2828" width="12.85546875" style="25" bestFit="1" customWidth="1"/>
    <col min="2829" max="3070" width="9.140625" style="25"/>
    <col min="3071" max="3071" width="11.7109375" style="25" customWidth="1"/>
    <col min="3072" max="3072" width="35.28515625" style="25" customWidth="1"/>
    <col min="3073" max="3073" width="9.85546875" style="25" bestFit="1" customWidth="1"/>
    <col min="3074" max="3075" width="8.85546875" style="25" bestFit="1" customWidth="1"/>
    <col min="3076" max="3077" width="9.28515625" style="25" bestFit="1" customWidth="1"/>
    <col min="3078" max="3079" width="9.140625" style="25"/>
    <col min="3080" max="3080" width="11.28515625" style="25" bestFit="1" customWidth="1"/>
    <col min="3081" max="3084" width="12.85546875" style="25" bestFit="1" customWidth="1"/>
    <col min="3085" max="3326" width="9.140625" style="25"/>
    <col min="3327" max="3327" width="11.7109375" style="25" customWidth="1"/>
    <col min="3328" max="3328" width="35.28515625" style="25" customWidth="1"/>
    <col min="3329" max="3329" width="9.85546875" style="25" bestFit="1" customWidth="1"/>
    <col min="3330" max="3331" width="8.85546875" style="25" bestFit="1" customWidth="1"/>
    <col min="3332" max="3333" width="9.28515625" style="25" bestFit="1" customWidth="1"/>
    <col min="3334" max="3335" width="9.140625" style="25"/>
    <col min="3336" max="3336" width="11.28515625" style="25" bestFit="1" customWidth="1"/>
    <col min="3337" max="3340" width="12.85546875" style="25" bestFit="1" customWidth="1"/>
    <col min="3341" max="3582" width="9.140625" style="25"/>
    <col min="3583" max="3583" width="11.7109375" style="25" customWidth="1"/>
    <col min="3584" max="3584" width="35.28515625" style="25" customWidth="1"/>
    <col min="3585" max="3585" width="9.85546875" style="25" bestFit="1" customWidth="1"/>
    <col min="3586" max="3587" width="8.85546875" style="25" bestFit="1" customWidth="1"/>
    <col min="3588" max="3589" width="9.28515625" style="25" bestFit="1" customWidth="1"/>
    <col min="3590" max="3591" width="9.140625" style="25"/>
    <col min="3592" max="3592" width="11.28515625" style="25" bestFit="1" customWidth="1"/>
    <col min="3593" max="3596" width="12.85546875" style="25" bestFit="1" customWidth="1"/>
    <col min="3597" max="3838" width="9.140625" style="25"/>
    <col min="3839" max="3839" width="11.7109375" style="25" customWidth="1"/>
    <col min="3840" max="3840" width="35.28515625" style="25" customWidth="1"/>
    <col min="3841" max="3841" width="9.85546875" style="25" bestFit="1" customWidth="1"/>
    <col min="3842" max="3843" width="8.85546875" style="25" bestFit="1" customWidth="1"/>
    <col min="3844" max="3845" width="9.28515625" style="25" bestFit="1" customWidth="1"/>
    <col min="3846" max="3847" width="9.140625" style="25"/>
    <col min="3848" max="3848" width="11.28515625" style="25" bestFit="1" customWidth="1"/>
    <col min="3849" max="3852" width="12.85546875" style="25" bestFit="1" customWidth="1"/>
    <col min="3853" max="4094" width="9.140625" style="25"/>
    <col min="4095" max="4095" width="11.7109375" style="25" customWidth="1"/>
    <col min="4096" max="4096" width="35.28515625" style="25" customWidth="1"/>
    <col min="4097" max="4097" width="9.85546875" style="25" bestFit="1" customWidth="1"/>
    <col min="4098" max="4099" width="8.85546875" style="25" bestFit="1" customWidth="1"/>
    <col min="4100" max="4101" width="9.28515625" style="25" bestFit="1" customWidth="1"/>
    <col min="4102" max="4103" width="9.140625" style="25"/>
    <col min="4104" max="4104" width="11.28515625" style="25" bestFit="1" customWidth="1"/>
    <col min="4105" max="4108" width="12.85546875" style="25" bestFit="1" customWidth="1"/>
    <col min="4109" max="4350" width="9.140625" style="25"/>
    <col min="4351" max="4351" width="11.7109375" style="25" customWidth="1"/>
    <col min="4352" max="4352" width="35.28515625" style="25" customWidth="1"/>
    <col min="4353" max="4353" width="9.85546875" style="25" bestFit="1" customWidth="1"/>
    <col min="4354" max="4355" width="8.85546875" style="25" bestFit="1" customWidth="1"/>
    <col min="4356" max="4357" width="9.28515625" style="25" bestFit="1" customWidth="1"/>
    <col min="4358" max="4359" width="9.140625" style="25"/>
    <col min="4360" max="4360" width="11.28515625" style="25" bestFit="1" customWidth="1"/>
    <col min="4361" max="4364" width="12.85546875" style="25" bestFit="1" customWidth="1"/>
    <col min="4365" max="4606" width="9.140625" style="25"/>
    <col min="4607" max="4607" width="11.7109375" style="25" customWidth="1"/>
    <col min="4608" max="4608" width="35.28515625" style="25" customWidth="1"/>
    <col min="4609" max="4609" width="9.85546875" style="25" bestFit="1" customWidth="1"/>
    <col min="4610" max="4611" width="8.85546875" style="25" bestFit="1" customWidth="1"/>
    <col min="4612" max="4613" width="9.28515625" style="25" bestFit="1" customWidth="1"/>
    <col min="4614" max="4615" width="9.140625" style="25"/>
    <col min="4616" max="4616" width="11.28515625" style="25" bestFit="1" customWidth="1"/>
    <col min="4617" max="4620" width="12.85546875" style="25" bestFit="1" customWidth="1"/>
    <col min="4621" max="4862" width="9.140625" style="25"/>
    <col min="4863" max="4863" width="11.7109375" style="25" customWidth="1"/>
    <col min="4864" max="4864" width="35.28515625" style="25" customWidth="1"/>
    <col min="4865" max="4865" width="9.85546875" style="25" bestFit="1" customWidth="1"/>
    <col min="4866" max="4867" width="8.85546875" style="25" bestFit="1" customWidth="1"/>
    <col min="4868" max="4869" width="9.28515625" style="25" bestFit="1" customWidth="1"/>
    <col min="4870" max="4871" width="9.140625" style="25"/>
    <col min="4872" max="4872" width="11.28515625" style="25" bestFit="1" customWidth="1"/>
    <col min="4873" max="4876" width="12.85546875" style="25" bestFit="1" customWidth="1"/>
    <col min="4877" max="5118" width="9.140625" style="25"/>
    <col min="5119" max="5119" width="11.7109375" style="25" customWidth="1"/>
    <col min="5120" max="5120" width="35.28515625" style="25" customWidth="1"/>
    <col min="5121" max="5121" width="9.85546875" style="25" bestFit="1" customWidth="1"/>
    <col min="5122" max="5123" width="8.85546875" style="25" bestFit="1" customWidth="1"/>
    <col min="5124" max="5125" width="9.28515625" style="25" bestFit="1" customWidth="1"/>
    <col min="5126" max="5127" width="9.140625" style="25"/>
    <col min="5128" max="5128" width="11.28515625" style="25" bestFit="1" customWidth="1"/>
    <col min="5129" max="5132" width="12.85546875" style="25" bestFit="1" customWidth="1"/>
    <col min="5133" max="5374" width="9.140625" style="25"/>
    <col min="5375" max="5375" width="11.7109375" style="25" customWidth="1"/>
    <col min="5376" max="5376" width="35.28515625" style="25" customWidth="1"/>
    <col min="5377" max="5377" width="9.85546875" style="25" bestFit="1" customWidth="1"/>
    <col min="5378" max="5379" width="8.85546875" style="25" bestFit="1" customWidth="1"/>
    <col min="5380" max="5381" width="9.28515625" style="25" bestFit="1" customWidth="1"/>
    <col min="5382" max="5383" width="9.140625" style="25"/>
    <col min="5384" max="5384" width="11.28515625" style="25" bestFit="1" customWidth="1"/>
    <col min="5385" max="5388" width="12.85546875" style="25" bestFit="1" customWidth="1"/>
    <col min="5389" max="5630" width="9.140625" style="25"/>
    <col min="5631" max="5631" width="11.7109375" style="25" customWidth="1"/>
    <col min="5632" max="5632" width="35.28515625" style="25" customWidth="1"/>
    <col min="5633" max="5633" width="9.85546875" style="25" bestFit="1" customWidth="1"/>
    <col min="5634" max="5635" width="8.85546875" style="25" bestFit="1" customWidth="1"/>
    <col min="5636" max="5637" width="9.28515625" style="25" bestFit="1" customWidth="1"/>
    <col min="5638" max="5639" width="9.140625" style="25"/>
    <col min="5640" max="5640" width="11.28515625" style="25" bestFit="1" customWidth="1"/>
    <col min="5641" max="5644" width="12.85546875" style="25" bestFit="1" customWidth="1"/>
    <col min="5645" max="5886" width="9.140625" style="25"/>
    <col min="5887" max="5887" width="11.7109375" style="25" customWidth="1"/>
    <col min="5888" max="5888" width="35.28515625" style="25" customWidth="1"/>
    <col min="5889" max="5889" width="9.85546875" style="25" bestFit="1" customWidth="1"/>
    <col min="5890" max="5891" width="8.85546875" style="25" bestFit="1" customWidth="1"/>
    <col min="5892" max="5893" width="9.28515625" style="25" bestFit="1" customWidth="1"/>
    <col min="5894" max="5895" width="9.140625" style="25"/>
    <col min="5896" max="5896" width="11.28515625" style="25" bestFit="1" customWidth="1"/>
    <col min="5897" max="5900" width="12.85546875" style="25" bestFit="1" customWidth="1"/>
    <col min="5901" max="6142" width="9.140625" style="25"/>
    <col min="6143" max="6143" width="11.7109375" style="25" customWidth="1"/>
    <col min="6144" max="6144" width="35.28515625" style="25" customWidth="1"/>
    <col min="6145" max="6145" width="9.85546875" style="25" bestFit="1" customWidth="1"/>
    <col min="6146" max="6147" width="8.85546875" style="25" bestFit="1" customWidth="1"/>
    <col min="6148" max="6149" width="9.28515625" style="25" bestFit="1" customWidth="1"/>
    <col min="6150" max="6151" width="9.140625" style="25"/>
    <col min="6152" max="6152" width="11.28515625" style="25" bestFit="1" customWidth="1"/>
    <col min="6153" max="6156" width="12.85546875" style="25" bestFit="1" customWidth="1"/>
    <col min="6157" max="6398" width="9.140625" style="25"/>
    <col min="6399" max="6399" width="11.7109375" style="25" customWidth="1"/>
    <col min="6400" max="6400" width="35.28515625" style="25" customWidth="1"/>
    <col min="6401" max="6401" width="9.85546875" style="25" bestFit="1" customWidth="1"/>
    <col min="6402" max="6403" width="8.85546875" style="25" bestFit="1" customWidth="1"/>
    <col min="6404" max="6405" width="9.28515625" style="25" bestFit="1" customWidth="1"/>
    <col min="6406" max="6407" width="9.140625" style="25"/>
    <col min="6408" max="6408" width="11.28515625" style="25" bestFit="1" customWidth="1"/>
    <col min="6409" max="6412" width="12.85546875" style="25" bestFit="1" customWidth="1"/>
    <col min="6413" max="6654" width="9.140625" style="25"/>
    <col min="6655" max="6655" width="11.7109375" style="25" customWidth="1"/>
    <col min="6656" max="6656" width="35.28515625" style="25" customWidth="1"/>
    <col min="6657" max="6657" width="9.85546875" style="25" bestFit="1" customWidth="1"/>
    <col min="6658" max="6659" width="8.85546875" style="25" bestFit="1" customWidth="1"/>
    <col min="6660" max="6661" width="9.28515625" style="25" bestFit="1" customWidth="1"/>
    <col min="6662" max="6663" width="9.140625" style="25"/>
    <col min="6664" max="6664" width="11.28515625" style="25" bestFit="1" customWidth="1"/>
    <col min="6665" max="6668" width="12.85546875" style="25" bestFit="1" customWidth="1"/>
    <col min="6669" max="6910" width="9.140625" style="25"/>
    <col min="6911" max="6911" width="11.7109375" style="25" customWidth="1"/>
    <col min="6912" max="6912" width="35.28515625" style="25" customWidth="1"/>
    <col min="6913" max="6913" width="9.85546875" style="25" bestFit="1" customWidth="1"/>
    <col min="6914" max="6915" width="8.85546875" style="25" bestFit="1" customWidth="1"/>
    <col min="6916" max="6917" width="9.28515625" style="25" bestFit="1" customWidth="1"/>
    <col min="6918" max="6919" width="9.140625" style="25"/>
    <col min="6920" max="6920" width="11.28515625" style="25" bestFit="1" customWidth="1"/>
    <col min="6921" max="6924" width="12.85546875" style="25" bestFit="1" customWidth="1"/>
    <col min="6925" max="7166" width="9.140625" style="25"/>
    <col min="7167" max="7167" width="11.7109375" style="25" customWidth="1"/>
    <col min="7168" max="7168" width="35.28515625" style="25" customWidth="1"/>
    <col min="7169" max="7169" width="9.85546875" style="25" bestFit="1" customWidth="1"/>
    <col min="7170" max="7171" width="8.85546875" style="25" bestFit="1" customWidth="1"/>
    <col min="7172" max="7173" width="9.28515625" style="25" bestFit="1" customWidth="1"/>
    <col min="7174" max="7175" width="9.140625" style="25"/>
    <col min="7176" max="7176" width="11.28515625" style="25" bestFit="1" customWidth="1"/>
    <col min="7177" max="7180" width="12.85546875" style="25" bestFit="1" customWidth="1"/>
    <col min="7181" max="7422" width="9.140625" style="25"/>
    <col min="7423" max="7423" width="11.7109375" style="25" customWidth="1"/>
    <col min="7424" max="7424" width="35.28515625" style="25" customWidth="1"/>
    <col min="7425" max="7425" width="9.85546875" style="25" bestFit="1" customWidth="1"/>
    <col min="7426" max="7427" width="8.85546875" style="25" bestFit="1" customWidth="1"/>
    <col min="7428" max="7429" width="9.28515625" style="25" bestFit="1" customWidth="1"/>
    <col min="7430" max="7431" width="9.140625" style="25"/>
    <col min="7432" max="7432" width="11.28515625" style="25" bestFit="1" customWidth="1"/>
    <col min="7433" max="7436" width="12.85546875" style="25" bestFit="1" customWidth="1"/>
    <col min="7437" max="7678" width="9.140625" style="25"/>
    <col min="7679" max="7679" width="11.7109375" style="25" customWidth="1"/>
    <col min="7680" max="7680" width="35.28515625" style="25" customWidth="1"/>
    <col min="7681" max="7681" width="9.85546875" style="25" bestFit="1" customWidth="1"/>
    <col min="7682" max="7683" width="8.85546875" style="25" bestFit="1" customWidth="1"/>
    <col min="7684" max="7685" width="9.28515625" style="25" bestFit="1" customWidth="1"/>
    <col min="7686" max="7687" width="9.140625" style="25"/>
    <col min="7688" max="7688" width="11.28515625" style="25" bestFit="1" customWidth="1"/>
    <col min="7689" max="7692" width="12.85546875" style="25" bestFit="1" customWidth="1"/>
    <col min="7693" max="7934" width="9.140625" style="25"/>
    <col min="7935" max="7935" width="11.7109375" style="25" customWidth="1"/>
    <col min="7936" max="7936" width="35.28515625" style="25" customWidth="1"/>
    <col min="7937" max="7937" width="9.85546875" style="25" bestFit="1" customWidth="1"/>
    <col min="7938" max="7939" width="8.85546875" style="25" bestFit="1" customWidth="1"/>
    <col min="7940" max="7941" width="9.28515625" style="25" bestFit="1" customWidth="1"/>
    <col min="7942" max="7943" width="9.140625" style="25"/>
    <col min="7944" max="7944" width="11.28515625" style="25" bestFit="1" customWidth="1"/>
    <col min="7945" max="7948" width="12.85546875" style="25" bestFit="1" customWidth="1"/>
    <col min="7949" max="8190" width="9.140625" style="25"/>
    <col min="8191" max="8191" width="11.7109375" style="25" customWidth="1"/>
    <col min="8192" max="8192" width="35.28515625" style="25" customWidth="1"/>
    <col min="8193" max="8193" width="9.85546875" style="25" bestFit="1" customWidth="1"/>
    <col min="8194" max="8195" width="8.85546875" style="25" bestFit="1" customWidth="1"/>
    <col min="8196" max="8197" width="9.28515625" style="25" bestFit="1" customWidth="1"/>
    <col min="8198" max="8199" width="9.140625" style="25"/>
    <col min="8200" max="8200" width="11.28515625" style="25" bestFit="1" customWidth="1"/>
    <col min="8201" max="8204" width="12.85546875" style="25" bestFit="1" customWidth="1"/>
    <col min="8205" max="8446" width="9.140625" style="25"/>
    <col min="8447" max="8447" width="11.7109375" style="25" customWidth="1"/>
    <col min="8448" max="8448" width="35.28515625" style="25" customWidth="1"/>
    <col min="8449" max="8449" width="9.85546875" style="25" bestFit="1" customWidth="1"/>
    <col min="8450" max="8451" width="8.85546875" style="25" bestFit="1" customWidth="1"/>
    <col min="8452" max="8453" width="9.28515625" style="25" bestFit="1" customWidth="1"/>
    <col min="8454" max="8455" width="9.140625" style="25"/>
    <col min="8456" max="8456" width="11.28515625" style="25" bestFit="1" customWidth="1"/>
    <col min="8457" max="8460" width="12.85546875" style="25" bestFit="1" customWidth="1"/>
    <col min="8461" max="8702" width="9.140625" style="25"/>
    <col min="8703" max="8703" width="11.7109375" style="25" customWidth="1"/>
    <col min="8704" max="8704" width="35.28515625" style="25" customWidth="1"/>
    <col min="8705" max="8705" width="9.85546875" style="25" bestFit="1" customWidth="1"/>
    <col min="8706" max="8707" width="8.85546875" style="25" bestFit="1" customWidth="1"/>
    <col min="8708" max="8709" width="9.28515625" style="25" bestFit="1" customWidth="1"/>
    <col min="8710" max="8711" width="9.140625" style="25"/>
    <col min="8712" max="8712" width="11.28515625" style="25" bestFit="1" customWidth="1"/>
    <col min="8713" max="8716" width="12.85546875" style="25" bestFit="1" customWidth="1"/>
    <col min="8717" max="8958" width="9.140625" style="25"/>
    <col min="8959" max="8959" width="11.7109375" style="25" customWidth="1"/>
    <col min="8960" max="8960" width="35.28515625" style="25" customWidth="1"/>
    <col min="8961" max="8961" width="9.85546875" style="25" bestFit="1" customWidth="1"/>
    <col min="8962" max="8963" width="8.85546875" style="25" bestFit="1" customWidth="1"/>
    <col min="8964" max="8965" width="9.28515625" style="25" bestFit="1" customWidth="1"/>
    <col min="8966" max="8967" width="9.140625" style="25"/>
    <col min="8968" max="8968" width="11.28515625" style="25" bestFit="1" customWidth="1"/>
    <col min="8969" max="8972" width="12.85546875" style="25" bestFit="1" customWidth="1"/>
    <col min="8973" max="9214" width="9.140625" style="25"/>
    <col min="9215" max="9215" width="11.7109375" style="25" customWidth="1"/>
    <col min="9216" max="9216" width="35.28515625" style="25" customWidth="1"/>
    <col min="9217" max="9217" width="9.85546875" style="25" bestFit="1" customWidth="1"/>
    <col min="9218" max="9219" width="8.85546875" style="25" bestFit="1" customWidth="1"/>
    <col min="9220" max="9221" width="9.28515625" style="25" bestFit="1" customWidth="1"/>
    <col min="9222" max="9223" width="9.140625" style="25"/>
    <col min="9224" max="9224" width="11.28515625" style="25" bestFit="1" customWidth="1"/>
    <col min="9225" max="9228" width="12.85546875" style="25" bestFit="1" customWidth="1"/>
    <col min="9229" max="9470" width="9.140625" style="25"/>
    <col min="9471" max="9471" width="11.7109375" style="25" customWidth="1"/>
    <col min="9472" max="9472" width="35.28515625" style="25" customWidth="1"/>
    <col min="9473" max="9473" width="9.85546875" style="25" bestFit="1" customWidth="1"/>
    <col min="9474" max="9475" width="8.85546875" style="25" bestFit="1" customWidth="1"/>
    <col min="9476" max="9477" width="9.28515625" style="25" bestFit="1" customWidth="1"/>
    <col min="9478" max="9479" width="9.140625" style="25"/>
    <col min="9480" max="9480" width="11.28515625" style="25" bestFit="1" customWidth="1"/>
    <col min="9481" max="9484" width="12.85546875" style="25" bestFit="1" customWidth="1"/>
    <col min="9485" max="9726" width="9.140625" style="25"/>
    <col min="9727" max="9727" width="11.7109375" style="25" customWidth="1"/>
    <col min="9728" max="9728" width="35.28515625" style="25" customWidth="1"/>
    <col min="9729" max="9729" width="9.85546875" style="25" bestFit="1" customWidth="1"/>
    <col min="9730" max="9731" width="8.85546875" style="25" bestFit="1" customWidth="1"/>
    <col min="9732" max="9733" width="9.28515625" style="25" bestFit="1" customWidth="1"/>
    <col min="9734" max="9735" width="9.140625" style="25"/>
    <col min="9736" max="9736" width="11.28515625" style="25" bestFit="1" customWidth="1"/>
    <col min="9737" max="9740" width="12.85546875" style="25" bestFit="1" customWidth="1"/>
    <col min="9741" max="9982" width="9.140625" style="25"/>
    <col min="9983" max="9983" width="11.7109375" style="25" customWidth="1"/>
    <col min="9984" max="9984" width="35.28515625" style="25" customWidth="1"/>
    <col min="9985" max="9985" width="9.85546875" style="25" bestFit="1" customWidth="1"/>
    <col min="9986" max="9987" width="8.85546875" style="25" bestFit="1" customWidth="1"/>
    <col min="9988" max="9989" width="9.28515625" style="25" bestFit="1" customWidth="1"/>
    <col min="9990" max="9991" width="9.140625" style="25"/>
    <col min="9992" max="9992" width="11.28515625" style="25" bestFit="1" customWidth="1"/>
    <col min="9993" max="9996" width="12.85546875" style="25" bestFit="1" customWidth="1"/>
    <col min="9997" max="10238" width="9.140625" style="25"/>
    <col min="10239" max="10239" width="11.7109375" style="25" customWidth="1"/>
    <col min="10240" max="10240" width="35.28515625" style="25" customWidth="1"/>
    <col min="10241" max="10241" width="9.85546875" style="25" bestFit="1" customWidth="1"/>
    <col min="10242" max="10243" width="8.85546875" style="25" bestFit="1" customWidth="1"/>
    <col min="10244" max="10245" width="9.28515625" style="25" bestFit="1" customWidth="1"/>
    <col min="10246" max="10247" width="9.140625" style="25"/>
    <col min="10248" max="10248" width="11.28515625" style="25" bestFit="1" customWidth="1"/>
    <col min="10249" max="10252" width="12.85546875" style="25" bestFit="1" customWidth="1"/>
    <col min="10253" max="10494" width="9.140625" style="25"/>
    <col min="10495" max="10495" width="11.7109375" style="25" customWidth="1"/>
    <col min="10496" max="10496" width="35.28515625" style="25" customWidth="1"/>
    <col min="10497" max="10497" width="9.85546875" style="25" bestFit="1" customWidth="1"/>
    <col min="10498" max="10499" width="8.85546875" style="25" bestFit="1" customWidth="1"/>
    <col min="10500" max="10501" width="9.28515625" style="25" bestFit="1" customWidth="1"/>
    <col min="10502" max="10503" width="9.140625" style="25"/>
    <col min="10504" max="10504" width="11.28515625" style="25" bestFit="1" customWidth="1"/>
    <col min="10505" max="10508" width="12.85546875" style="25" bestFit="1" customWidth="1"/>
    <col min="10509" max="10750" width="9.140625" style="25"/>
    <col min="10751" max="10751" width="11.7109375" style="25" customWidth="1"/>
    <col min="10752" max="10752" width="35.28515625" style="25" customWidth="1"/>
    <col min="10753" max="10753" width="9.85546875" style="25" bestFit="1" customWidth="1"/>
    <col min="10754" max="10755" width="8.85546875" style="25" bestFit="1" customWidth="1"/>
    <col min="10756" max="10757" width="9.28515625" style="25" bestFit="1" customWidth="1"/>
    <col min="10758" max="10759" width="9.140625" style="25"/>
    <col min="10760" max="10760" width="11.28515625" style="25" bestFit="1" customWidth="1"/>
    <col min="10761" max="10764" width="12.85546875" style="25" bestFit="1" customWidth="1"/>
    <col min="10765" max="11006" width="9.140625" style="25"/>
    <col min="11007" max="11007" width="11.7109375" style="25" customWidth="1"/>
    <col min="11008" max="11008" width="35.28515625" style="25" customWidth="1"/>
    <col min="11009" max="11009" width="9.85546875" style="25" bestFit="1" customWidth="1"/>
    <col min="11010" max="11011" width="8.85546875" style="25" bestFit="1" customWidth="1"/>
    <col min="11012" max="11013" width="9.28515625" style="25" bestFit="1" customWidth="1"/>
    <col min="11014" max="11015" width="9.140625" style="25"/>
    <col min="11016" max="11016" width="11.28515625" style="25" bestFit="1" customWidth="1"/>
    <col min="11017" max="11020" width="12.85546875" style="25" bestFit="1" customWidth="1"/>
    <col min="11021" max="11262" width="9.140625" style="25"/>
    <col min="11263" max="11263" width="11.7109375" style="25" customWidth="1"/>
    <col min="11264" max="11264" width="35.28515625" style="25" customWidth="1"/>
    <col min="11265" max="11265" width="9.85546875" style="25" bestFit="1" customWidth="1"/>
    <col min="11266" max="11267" width="8.85546875" style="25" bestFit="1" customWidth="1"/>
    <col min="11268" max="11269" width="9.28515625" style="25" bestFit="1" customWidth="1"/>
    <col min="11270" max="11271" width="9.140625" style="25"/>
    <col min="11272" max="11272" width="11.28515625" style="25" bestFit="1" customWidth="1"/>
    <col min="11273" max="11276" width="12.85546875" style="25" bestFit="1" customWidth="1"/>
    <col min="11277" max="11518" width="9.140625" style="25"/>
    <col min="11519" max="11519" width="11.7109375" style="25" customWidth="1"/>
    <col min="11520" max="11520" width="35.28515625" style="25" customWidth="1"/>
    <col min="11521" max="11521" width="9.85546875" style="25" bestFit="1" customWidth="1"/>
    <col min="11522" max="11523" width="8.85546875" style="25" bestFit="1" customWidth="1"/>
    <col min="11524" max="11525" width="9.28515625" style="25" bestFit="1" customWidth="1"/>
    <col min="11526" max="11527" width="9.140625" style="25"/>
    <col min="11528" max="11528" width="11.28515625" style="25" bestFit="1" customWidth="1"/>
    <col min="11529" max="11532" width="12.85546875" style="25" bestFit="1" customWidth="1"/>
    <col min="11533" max="11774" width="9.140625" style="25"/>
    <col min="11775" max="11775" width="11.7109375" style="25" customWidth="1"/>
    <col min="11776" max="11776" width="35.28515625" style="25" customWidth="1"/>
    <col min="11777" max="11777" width="9.85546875" style="25" bestFit="1" customWidth="1"/>
    <col min="11778" max="11779" width="8.85546875" style="25" bestFit="1" customWidth="1"/>
    <col min="11780" max="11781" width="9.28515625" style="25" bestFit="1" customWidth="1"/>
    <col min="11782" max="11783" width="9.140625" style="25"/>
    <col min="11784" max="11784" width="11.28515625" style="25" bestFit="1" customWidth="1"/>
    <col min="11785" max="11788" width="12.85546875" style="25" bestFit="1" customWidth="1"/>
    <col min="11789" max="12030" width="9.140625" style="25"/>
    <col min="12031" max="12031" width="11.7109375" style="25" customWidth="1"/>
    <col min="12032" max="12032" width="35.28515625" style="25" customWidth="1"/>
    <col min="12033" max="12033" width="9.85546875" style="25" bestFit="1" customWidth="1"/>
    <col min="12034" max="12035" width="8.85546875" style="25" bestFit="1" customWidth="1"/>
    <col min="12036" max="12037" width="9.28515625" style="25" bestFit="1" customWidth="1"/>
    <col min="12038" max="12039" width="9.140625" style="25"/>
    <col min="12040" max="12040" width="11.28515625" style="25" bestFit="1" customWidth="1"/>
    <col min="12041" max="12044" width="12.85546875" style="25" bestFit="1" customWidth="1"/>
    <col min="12045" max="12286" width="9.140625" style="25"/>
    <col min="12287" max="12287" width="11.7109375" style="25" customWidth="1"/>
    <col min="12288" max="12288" width="35.28515625" style="25" customWidth="1"/>
    <col min="12289" max="12289" width="9.85546875" style="25" bestFit="1" customWidth="1"/>
    <col min="12290" max="12291" width="8.85546875" style="25" bestFit="1" customWidth="1"/>
    <col min="12292" max="12293" width="9.28515625" style="25" bestFit="1" customWidth="1"/>
    <col min="12294" max="12295" width="9.140625" style="25"/>
    <col min="12296" max="12296" width="11.28515625" style="25" bestFit="1" customWidth="1"/>
    <col min="12297" max="12300" width="12.85546875" style="25" bestFit="1" customWidth="1"/>
    <col min="12301" max="12542" width="9.140625" style="25"/>
    <col min="12543" max="12543" width="11.7109375" style="25" customWidth="1"/>
    <col min="12544" max="12544" width="35.28515625" style="25" customWidth="1"/>
    <col min="12545" max="12545" width="9.85546875" style="25" bestFit="1" customWidth="1"/>
    <col min="12546" max="12547" width="8.85546875" style="25" bestFit="1" customWidth="1"/>
    <col min="12548" max="12549" width="9.28515625" style="25" bestFit="1" customWidth="1"/>
    <col min="12550" max="12551" width="9.140625" style="25"/>
    <col min="12552" max="12552" width="11.28515625" style="25" bestFit="1" customWidth="1"/>
    <col min="12553" max="12556" width="12.85546875" style="25" bestFit="1" customWidth="1"/>
    <col min="12557" max="12798" width="9.140625" style="25"/>
    <col min="12799" max="12799" width="11.7109375" style="25" customWidth="1"/>
    <col min="12800" max="12800" width="35.28515625" style="25" customWidth="1"/>
    <col min="12801" max="12801" width="9.85546875" style="25" bestFit="1" customWidth="1"/>
    <col min="12802" max="12803" width="8.85546875" style="25" bestFit="1" customWidth="1"/>
    <col min="12804" max="12805" width="9.28515625" style="25" bestFit="1" customWidth="1"/>
    <col min="12806" max="12807" width="9.140625" style="25"/>
    <col min="12808" max="12808" width="11.28515625" style="25" bestFit="1" customWidth="1"/>
    <col min="12809" max="12812" width="12.85546875" style="25" bestFit="1" customWidth="1"/>
    <col min="12813" max="13054" width="9.140625" style="25"/>
    <col min="13055" max="13055" width="11.7109375" style="25" customWidth="1"/>
    <col min="13056" max="13056" width="35.28515625" style="25" customWidth="1"/>
    <col min="13057" max="13057" width="9.85546875" style="25" bestFit="1" customWidth="1"/>
    <col min="13058" max="13059" width="8.85546875" style="25" bestFit="1" customWidth="1"/>
    <col min="13060" max="13061" width="9.28515625" style="25" bestFit="1" customWidth="1"/>
    <col min="13062" max="13063" width="9.140625" style="25"/>
    <col min="13064" max="13064" width="11.28515625" style="25" bestFit="1" customWidth="1"/>
    <col min="13065" max="13068" width="12.85546875" style="25" bestFit="1" customWidth="1"/>
    <col min="13069" max="13310" width="9.140625" style="25"/>
    <col min="13311" max="13311" width="11.7109375" style="25" customWidth="1"/>
    <col min="13312" max="13312" width="35.28515625" style="25" customWidth="1"/>
    <col min="13313" max="13313" width="9.85546875" style="25" bestFit="1" customWidth="1"/>
    <col min="13314" max="13315" width="8.85546875" style="25" bestFit="1" customWidth="1"/>
    <col min="13316" max="13317" width="9.28515625" style="25" bestFit="1" customWidth="1"/>
    <col min="13318" max="13319" width="9.140625" style="25"/>
    <col min="13320" max="13320" width="11.28515625" style="25" bestFit="1" customWidth="1"/>
    <col min="13321" max="13324" width="12.85546875" style="25" bestFit="1" customWidth="1"/>
    <col min="13325" max="13566" width="9.140625" style="25"/>
    <col min="13567" max="13567" width="11.7109375" style="25" customWidth="1"/>
    <col min="13568" max="13568" width="35.28515625" style="25" customWidth="1"/>
    <col min="13569" max="13569" width="9.85546875" style="25" bestFit="1" customWidth="1"/>
    <col min="13570" max="13571" width="8.85546875" style="25" bestFit="1" customWidth="1"/>
    <col min="13572" max="13573" width="9.28515625" style="25" bestFit="1" customWidth="1"/>
    <col min="13574" max="13575" width="9.140625" style="25"/>
    <col min="13576" max="13576" width="11.28515625" style="25" bestFit="1" customWidth="1"/>
    <col min="13577" max="13580" width="12.85546875" style="25" bestFit="1" customWidth="1"/>
    <col min="13581" max="13822" width="9.140625" style="25"/>
    <col min="13823" max="13823" width="11.7109375" style="25" customWidth="1"/>
    <col min="13824" max="13824" width="35.28515625" style="25" customWidth="1"/>
    <col min="13825" max="13825" width="9.85546875" style="25" bestFit="1" customWidth="1"/>
    <col min="13826" max="13827" width="8.85546875" style="25" bestFit="1" customWidth="1"/>
    <col min="13828" max="13829" width="9.28515625" style="25" bestFit="1" customWidth="1"/>
    <col min="13830" max="13831" width="9.140625" style="25"/>
    <col min="13832" max="13832" width="11.28515625" style="25" bestFit="1" customWidth="1"/>
    <col min="13833" max="13836" width="12.85546875" style="25" bestFit="1" customWidth="1"/>
    <col min="13837" max="14078" width="9.140625" style="25"/>
    <col min="14079" max="14079" width="11.7109375" style="25" customWidth="1"/>
    <col min="14080" max="14080" width="35.28515625" style="25" customWidth="1"/>
    <col min="14081" max="14081" width="9.85546875" style="25" bestFit="1" customWidth="1"/>
    <col min="14082" max="14083" width="8.85546875" style="25" bestFit="1" customWidth="1"/>
    <col min="14084" max="14085" width="9.28515625" style="25" bestFit="1" customWidth="1"/>
    <col min="14086" max="14087" width="9.140625" style="25"/>
    <col min="14088" max="14088" width="11.28515625" style="25" bestFit="1" customWidth="1"/>
    <col min="14089" max="14092" width="12.85546875" style="25" bestFit="1" customWidth="1"/>
    <col min="14093" max="14334" width="9.140625" style="25"/>
    <col min="14335" max="14335" width="11.7109375" style="25" customWidth="1"/>
    <col min="14336" max="14336" width="35.28515625" style="25" customWidth="1"/>
    <col min="14337" max="14337" width="9.85546875" style="25" bestFit="1" customWidth="1"/>
    <col min="14338" max="14339" width="8.85546875" style="25" bestFit="1" customWidth="1"/>
    <col min="14340" max="14341" width="9.28515625" style="25" bestFit="1" customWidth="1"/>
    <col min="14342" max="14343" width="9.140625" style="25"/>
    <col min="14344" max="14344" width="11.28515625" style="25" bestFit="1" customWidth="1"/>
    <col min="14345" max="14348" width="12.85546875" style="25" bestFit="1" customWidth="1"/>
    <col min="14349" max="14590" width="9.140625" style="25"/>
    <col min="14591" max="14591" width="11.7109375" style="25" customWidth="1"/>
    <col min="14592" max="14592" width="35.28515625" style="25" customWidth="1"/>
    <col min="14593" max="14593" width="9.85546875" style="25" bestFit="1" customWidth="1"/>
    <col min="14594" max="14595" width="8.85546875" style="25" bestFit="1" customWidth="1"/>
    <col min="14596" max="14597" width="9.28515625" style="25" bestFit="1" customWidth="1"/>
    <col min="14598" max="14599" width="9.140625" style="25"/>
    <col min="14600" max="14600" width="11.28515625" style="25" bestFit="1" customWidth="1"/>
    <col min="14601" max="14604" width="12.85546875" style="25" bestFit="1" customWidth="1"/>
    <col min="14605" max="14846" width="9.140625" style="25"/>
    <col min="14847" max="14847" width="11.7109375" style="25" customWidth="1"/>
    <col min="14848" max="14848" width="35.28515625" style="25" customWidth="1"/>
    <col min="14849" max="14849" width="9.85546875" style="25" bestFit="1" customWidth="1"/>
    <col min="14850" max="14851" width="8.85546875" style="25" bestFit="1" customWidth="1"/>
    <col min="14852" max="14853" width="9.28515625" style="25" bestFit="1" customWidth="1"/>
    <col min="14854" max="14855" width="9.140625" style="25"/>
    <col min="14856" max="14856" width="11.28515625" style="25" bestFit="1" customWidth="1"/>
    <col min="14857" max="14860" width="12.85546875" style="25" bestFit="1" customWidth="1"/>
    <col min="14861" max="15102" width="9.140625" style="25"/>
    <col min="15103" max="15103" width="11.7109375" style="25" customWidth="1"/>
    <col min="15104" max="15104" width="35.28515625" style="25" customWidth="1"/>
    <col min="15105" max="15105" width="9.85546875" style="25" bestFit="1" customWidth="1"/>
    <col min="15106" max="15107" width="8.85546875" style="25" bestFit="1" customWidth="1"/>
    <col min="15108" max="15109" width="9.28515625" style="25" bestFit="1" customWidth="1"/>
    <col min="15110" max="15111" width="9.140625" style="25"/>
    <col min="15112" max="15112" width="11.28515625" style="25" bestFit="1" customWidth="1"/>
    <col min="15113" max="15116" width="12.85546875" style="25" bestFit="1" customWidth="1"/>
    <col min="15117" max="15358" width="9.140625" style="25"/>
    <col min="15359" max="15359" width="11.7109375" style="25" customWidth="1"/>
    <col min="15360" max="15360" width="35.28515625" style="25" customWidth="1"/>
    <col min="15361" max="15361" width="9.85546875" style="25" bestFit="1" customWidth="1"/>
    <col min="15362" max="15363" width="8.85546875" style="25" bestFit="1" customWidth="1"/>
    <col min="15364" max="15365" width="9.28515625" style="25" bestFit="1" customWidth="1"/>
    <col min="15366" max="15367" width="9.140625" style="25"/>
    <col min="15368" max="15368" width="11.28515625" style="25" bestFit="1" customWidth="1"/>
    <col min="15369" max="15372" width="12.85546875" style="25" bestFit="1" customWidth="1"/>
    <col min="15373" max="15614" width="9.140625" style="25"/>
    <col min="15615" max="15615" width="11.7109375" style="25" customWidth="1"/>
    <col min="15616" max="15616" width="35.28515625" style="25" customWidth="1"/>
    <col min="15617" max="15617" width="9.85546875" style="25" bestFit="1" customWidth="1"/>
    <col min="15618" max="15619" width="8.85546875" style="25" bestFit="1" customWidth="1"/>
    <col min="15620" max="15621" width="9.28515625" style="25" bestFit="1" customWidth="1"/>
    <col min="15622" max="15623" width="9.140625" style="25"/>
    <col min="15624" max="15624" width="11.28515625" style="25" bestFit="1" customWidth="1"/>
    <col min="15625" max="15628" width="12.85546875" style="25" bestFit="1" customWidth="1"/>
    <col min="15629" max="15870" width="9.140625" style="25"/>
    <col min="15871" max="15871" width="11.7109375" style="25" customWidth="1"/>
    <col min="15872" max="15872" width="35.28515625" style="25" customWidth="1"/>
    <col min="15873" max="15873" width="9.85546875" style="25" bestFit="1" customWidth="1"/>
    <col min="15874" max="15875" width="8.85546875" style="25" bestFit="1" customWidth="1"/>
    <col min="15876" max="15877" width="9.28515625" style="25" bestFit="1" customWidth="1"/>
    <col min="15878" max="15879" width="9.140625" style="25"/>
    <col min="15880" max="15880" width="11.28515625" style="25" bestFit="1" customWidth="1"/>
    <col min="15881" max="15884" width="12.85546875" style="25" bestFit="1" customWidth="1"/>
    <col min="15885" max="16126" width="9.140625" style="25"/>
    <col min="16127" max="16127" width="11.7109375" style="25" customWidth="1"/>
    <col min="16128" max="16128" width="35.28515625" style="25" customWidth="1"/>
    <col min="16129" max="16129" width="9.85546875" style="25" bestFit="1" customWidth="1"/>
    <col min="16130" max="16131" width="8.85546875" style="25" bestFit="1" customWidth="1"/>
    <col min="16132" max="16133" width="9.28515625" style="25" bestFit="1" customWidth="1"/>
    <col min="16134" max="16135" width="9.140625" style="25"/>
    <col min="16136" max="16136" width="11.28515625" style="25" bestFit="1" customWidth="1"/>
    <col min="16137" max="16140" width="12.85546875" style="25" bestFit="1" customWidth="1"/>
    <col min="16141" max="16384" width="9.140625" style="25"/>
  </cols>
  <sheetData>
    <row r="1" spans="1:12" s="24" customFormat="1" ht="15.75">
      <c r="A1" s="146" t="s">
        <v>62</v>
      </c>
      <c r="B1" s="146"/>
      <c r="C1" s="146"/>
      <c r="D1" s="146"/>
      <c r="E1" s="146"/>
      <c r="F1" s="3"/>
    </row>
    <row r="2" spans="1:12" s="24" customFormat="1" ht="66.75" customHeight="1">
      <c r="A2" s="147" t="s">
        <v>180</v>
      </c>
      <c r="B2" s="147"/>
      <c r="C2" s="147"/>
      <c r="D2" s="147"/>
      <c r="E2" s="147"/>
      <c r="F2" s="4"/>
    </row>
    <row r="3" spans="1:12" s="24" customFormat="1" ht="15.75">
      <c r="A3" s="65"/>
      <c r="B3" s="65"/>
      <c r="C3" s="65"/>
      <c r="D3" s="65"/>
      <c r="E3" s="65"/>
      <c r="F3" s="4"/>
    </row>
    <row r="4" spans="1:12" s="24" customFormat="1" ht="15.75">
      <c r="A4" s="148" t="s">
        <v>183</v>
      </c>
      <c r="B4" s="148"/>
      <c r="C4" s="148"/>
      <c r="D4" s="148"/>
      <c r="E4" s="148"/>
      <c r="F4" s="4"/>
    </row>
    <row r="5" spans="1:12" s="24" customFormat="1" ht="15.75">
      <c r="A5" s="67"/>
      <c r="B5" s="67"/>
      <c r="C5" s="67"/>
      <c r="D5" s="67"/>
      <c r="E5" s="67"/>
    </row>
    <row r="6" spans="1:12" s="24" customFormat="1" ht="14.25">
      <c r="A6" s="148" t="s">
        <v>63</v>
      </c>
      <c r="B6" s="148"/>
      <c r="C6" s="148"/>
      <c r="D6" s="148"/>
      <c r="E6" s="148"/>
    </row>
    <row r="7" spans="1:12">
      <c r="A7" s="155"/>
      <c r="B7" s="155"/>
    </row>
    <row r="8" spans="1:12" ht="12.75" customHeight="1">
      <c r="A8" s="156" t="s">
        <v>1</v>
      </c>
      <c r="B8" s="156"/>
      <c r="C8" s="150" t="s">
        <v>15</v>
      </c>
      <c r="D8" s="150" t="s">
        <v>174</v>
      </c>
      <c r="E8" s="150" t="s">
        <v>175</v>
      </c>
    </row>
    <row r="9" spans="1:12" ht="25.5" customHeight="1">
      <c r="A9" s="156"/>
      <c r="B9" s="156"/>
      <c r="C9" s="150"/>
      <c r="D9" s="150"/>
      <c r="E9" s="150"/>
      <c r="H9" s="26"/>
      <c r="I9" s="26"/>
      <c r="J9" s="26"/>
      <c r="K9" s="26"/>
      <c r="L9" s="26"/>
    </row>
    <row r="10" spans="1:12">
      <c r="A10" s="76" t="s">
        <v>64</v>
      </c>
      <c r="B10" s="77"/>
      <c r="C10" s="79">
        <v>14955000</v>
      </c>
      <c r="D10" s="79">
        <v>0</v>
      </c>
      <c r="E10" s="79">
        <v>14955000</v>
      </c>
      <c r="H10" s="27"/>
      <c r="I10" s="27"/>
      <c r="J10" s="27"/>
      <c r="K10" s="27"/>
      <c r="L10" s="27"/>
    </row>
    <row r="11" spans="1:12">
      <c r="A11" s="78" t="s">
        <v>65</v>
      </c>
      <c r="B11" s="78"/>
      <c r="C11" s="79">
        <v>14955000</v>
      </c>
      <c r="D11" s="79">
        <v>0</v>
      </c>
      <c r="E11" s="79">
        <v>14955000</v>
      </c>
      <c r="H11" s="27"/>
      <c r="I11" s="27"/>
      <c r="J11" s="27"/>
      <c r="K11" s="27"/>
      <c r="L11" s="27"/>
    </row>
    <row r="12" spans="1:12">
      <c r="A12" s="80" t="s">
        <v>69</v>
      </c>
      <c r="B12" s="80"/>
      <c r="C12" s="81">
        <v>55000</v>
      </c>
      <c r="D12" s="81">
        <v>0</v>
      </c>
      <c r="E12" s="81">
        <v>55000</v>
      </c>
      <c r="H12" s="26"/>
      <c r="I12" s="26"/>
      <c r="J12" s="26"/>
      <c r="K12" s="26"/>
      <c r="L12" s="26"/>
    </row>
    <row r="13" spans="1:12">
      <c r="A13" s="80" t="s">
        <v>66</v>
      </c>
      <c r="B13" s="80"/>
      <c r="C13" s="81">
        <v>14900000</v>
      </c>
      <c r="D13" s="81">
        <v>0</v>
      </c>
      <c r="E13" s="81">
        <v>14900000</v>
      </c>
    </row>
    <row r="14" spans="1:12">
      <c r="A14" s="76" t="s">
        <v>67</v>
      </c>
      <c r="B14" s="77"/>
      <c r="C14" s="79">
        <v>1049444</v>
      </c>
      <c r="D14" s="79">
        <v>0</v>
      </c>
      <c r="E14" s="79">
        <v>1049444</v>
      </c>
    </row>
    <row r="15" spans="1:12">
      <c r="A15" s="78" t="s">
        <v>10</v>
      </c>
      <c r="B15" s="78"/>
      <c r="C15" s="79">
        <v>1049444</v>
      </c>
      <c r="D15" s="79">
        <v>0</v>
      </c>
      <c r="E15" s="79">
        <v>1049444</v>
      </c>
    </row>
    <row r="16" spans="1:12">
      <c r="A16" s="80" t="s">
        <v>41</v>
      </c>
      <c r="B16" s="80"/>
      <c r="C16" s="81">
        <v>573</v>
      </c>
      <c r="D16" s="81">
        <v>0</v>
      </c>
      <c r="E16" s="81">
        <v>573</v>
      </c>
    </row>
    <row r="17" spans="1:6">
      <c r="A17" s="80" t="s">
        <v>14</v>
      </c>
      <c r="B17" s="80"/>
      <c r="C17" s="81">
        <v>1048871</v>
      </c>
      <c r="D17" s="81">
        <v>0</v>
      </c>
      <c r="E17" s="81">
        <v>1048871</v>
      </c>
    </row>
    <row r="19" spans="1:6" ht="14.25">
      <c r="A19" s="148" t="s">
        <v>68</v>
      </c>
      <c r="B19" s="148"/>
      <c r="C19" s="148"/>
      <c r="D19" s="148"/>
      <c r="E19" s="148"/>
    </row>
    <row r="21" spans="1:6" ht="12.75" customHeight="1">
      <c r="A21" s="156" t="s">
        <v>1</v>
      </c>
      <c r="B21" s="156"/>
      <c r="C21" s="150" t="s">
        <v>15</v>
      </c>
      <c r="D21" s="150" t="s">
        <v>174</v>
      </c>
      <c r="E21" s="150" t="s">
        <v>175</v>
      </c>
    </row>
    <row r="22" spans="1:6" ht="25.5" customHeight="1">
      <c r="A22" s="156"/>
      <c r="B22" s="156"/>
      <c r="C22" s="150"/>
      <c r="D22" s="150"/>
      <c r="E22" s="150"/>
    </row>
    <row r="23" spans="1:6">
      <c r="A23" s="76" t="s">
        <v>64</v>
      </c>
      <c r="B23" s="82"/>
      <c r="C23" s="69">
        <v>14955000</v>
      </c>
      <c r="D23" s="69">
        <v>0</v>
      </c>
      <c r="E23" s="69">
        <v>14955000</v>
      </c>
    </row>
    <row r="24" spans="1:6">
      <c r="A24" s="52" t="s">
        <v>70</v>
      </c>
      <c r="B24" s="52"/>
      <c r="C24" s="45">
        <v>55000</v>
      </c>
      <c r="D24" s="45">
        <v>0</v>
      </c>
      <c r="E24" s="45">
        <v>55000</v>
      </c>
    </row>
    <row r="25" spans="1:6">
      <c r="A25" s="52" t="s">
        <v>71</v>
      </c>
      <c r="B25" s="52"/>
      <c r="C25" s="45">
        <v>14900000</v>
      </c>
      <c r="D25" s="45">
        <v>0</v>
      </c>
      <c r="E25" s="45">
        <v>14900000</v>
      </c>
    </row>
    <row r="26" spans="1:6">
      <c r="A26" s="76" t="s">
        <v>67</v>
      </c>
      <c r="B26" s="82"/>
      <c r="C26" s="69">
        <v>1049444</v>
      </c>
      <c r="D26" s="69">
        <v>0</v>
      </c>
      <c r="E26" s="69">
        <v>1049444</v>
      </c>
    </row>
    <row r="27" spans="1:6">
      <c r="A27" s="52" t="s">
        <v>70</v>
      </c>
      <c r="B27" s="89"/>
      <c r="C27" s="45">
        <v>1048871</v>
      </c>
      <c r="D27" s="45">
        <v>0</v>
      </c>
      <c r="E27" s="45">
        <v>1048871</v>
      </c>
    </row>
    <row r="28" spans="1:6">
      <c r="A28" s="52" t="s">
        <v>72</v>
      </c>
      <c r="B28" s="89"/>
      <c r="C28" s="45">
        <v>573</v>
      </c>
      <c r="D28" s="45">
        <v>0</v>
      </c>
      <c r="E28" s="45">
        <v>573</v>
      </c>
      <c r="F28" s="89" t="s">
        <v>177</v>
      </c>
    </row>
    <row r="29" spans="1:6">
      <c r="C29" s="83"/>
      <c r="D29" s="83"/>
      <c r="E29" s="83"/>
    </row>
    <row r="30" spans="1:6">
      <c r="C30" s="83"/>
      <c r="D30" s="83"/>
      <c r="E30" s="83"/>
    </row>
  </sheetData>
  <mergeCells count="14">
    <mergeCell ref="E8:E9"/>
    <mergeCell ref="A21:B22"/>
    <mergeCell ref="C21:C22"/>
    <mergeCell ref="D21:D22"/>
    <mergeCell ref="E21:E22"/>
    <mergeCell ref="A8:B9"/>
    <mergeCell ref="C8:C9"/>
    <mergeCell ref="D8:D9"/>
    <mergeCell ref="A19:E19"/>
    <mergeCell ref="A1:E1"/>
    <mergeCell ref="A2:E2"/>
    <mergeCell ref="A6:E6"/>
    <mergeCell ref="A7:B7"/>
    <mergeCell ref="A4:E4"/>
  </mergeCells>
  <printOptions horizontalCentered="1"/>
  <pageMargins left="0.74803149606299213" right="0.74803149606299213" top="0.98425196850393704" bottom="0.98425196850393704" header="0.51181102362204722" footer="0.51181102362204722"/>
  <pageSetup paperSize="9" firstPageNumber="6" fitToHeight="0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120A-E7C0-49A6-9C78-66138CA4B764}">
  <sheetPr>
    <pageSetUpPr fitToPage="1"/>
  </sheetPr>
  <dimension ref="A1:E59"/>
  <sheetViews>
    <sheetView topLeftCell="A39" workbookViewId="0">
      <selection activeCell="J19" sqref="J19"/>
    </sheetView>
  </sheetViews>
  <sheetFormatPr defaultRowHeight="12.75"/>
  <cols>
    <col min="1" max="1" width="53" customWidth="1"/>
    <col min="2" max="2" width="8.85546875" bestFit="1" customWidth="1"/>
    <col min="3" max="4" width="9.28515625" bestFit="1" customWidth="1"/>
    <col min="5" max="5" width="1.7109375" bestFit="1" customWidth="1"/>
    <col min="247" max="247" width="51.85546875" customWidth="1"/>
    <col min="248" max="248" width="11.28515625" bestFit="1" customWidth="1"/>
    <col min="249" max="250" width="8.85546875" bestFit="1" customWidth="1"/>
    <col min="251" max="252" width="9.28515625" bestFit="1" customWidth="1"/>
    <col min="503" max="503" width="51.85546875" customWidth="1"/>
    <col min="504" max="504" width="11.28515625" bestFit="1" customWidth="1"/>
    <col min="505" max="506" width="8.85546875" bestFit="1" customWidth="1"/>
    <col min="507" max="508" width="9.28515625" bestFit="1" customWidth="1"/>
    <col min="759" max="759" width="51.85546875" customWidth="1"/>
    <col min="760" max="760" width="11.28515625" bestFit="1" customWidth="1"/>
    <col min="761" max="762" width="8.85546875" bestFit="1" customWidth="1"/>
    <col min="763" max="764" width="9.28515625" bestFit="1" customWidth="1"/>
    <col min="1015" max="1015" width="51.85546875" customWidth="1"/>
    <col min="1016" max="1016" width="11.28515625" bestFit="1" customWidth="1"/>
    <col min="1017" max="1018" width="8.85546875" bestFit="1" customWidth="1"/>
    <col min="1019" max="1020" width="9.28515625" bestFit="1" customWidth="1"/>
    <col min="1271" max="1271" width="51.85546875" customWidth="1"/>
    <col min="1272" max="1272" width="11.28515625" bestFit="1" customWidth="1"/>
    <col min="1273" max="1274" width="8.85546875" bestFit="1" customWidth="1"/>
    <col min="1275" max="1276" width="9.28515625" bestFit="1" customWidth="1"/>
    <col min="1527" max="1527" width="51.85546875" customWidth="1"/>
    <col min="1528" max="1528" width="11.28515625" bestFit="1" customWidth="1"/>
    <col min="1529" max="1530" width="8.85546875" bestFit="1" customWidth="1"/>
    <col min="1531" max="1532" width="9.28515625" bestFit="1" customWidth="1"/>
    <col min="1783" max="1783" width="51.85546875" customWidth="1"/>
    <col min="1784" max="1784" width="11.28515625" bestFit="1" customWidth="1"/>
    <col min="1785" max="1786" width="8.85546875" bestFit="1" customWidth="1"/>
    <col min="1787" max="1788" width="9.28515625" bestFit="1" customWidth="1"/>
    <col min="2039" max="2039" width="51.85546875" customWidth="1"/>
    <col min="2040" max="2040" width="11.28515625" bestFit="1" customWidth="1"/>
    <col min="2041" max="2042" width="8.85546875" bestFit="1" customWidth="1"/>
    <col min="2043" max="2044" width="9.28515625" bestFit="1" customWidth="1"/>
    <col min="2295" max="2295" width="51.85546875" customWidth="1"/>
    <col min="2296" max="2296" width="11.28515625" bestFit="1" customWidth="1"/>
    <col min="2297" max="2298" width="8.85546875" bestFit="1" customWidth="1"/>
    <col min="2299" max="2300" width="9.28515625" bestFit="1" customWidth="1"/>
    <col min="2551" max="2551" width="51.85546875" customWidth="1"/>
    <col min="2552" max="2552" width="11.28515625" bestFit="1" customWidth="1"/>
    <col min="2553" max="2554" width="8.85546875" bestFit="1" customWidth="1"/>
    <col min="2555" max="2556" width="9.28515625" bestFit="1" customWidth="1"/>
    <col min="2807" max="2807" width="51.85546875" customWidth="1"/>
    <col min="2808" max="2808" width="11.28515625" bestFit="1" customWidth="1"/>
    <col min="2809" max="2810" width="8.85546875" bestFit="1" customWidth="1"/>
    <col min="2811" max="2812" width="9.28515625" bestFit="1" customWidth="1"/>
    <col min="3063" max="3063" width="51.85546875" customWidth="1"/>
    <col min="3064" max="3064" width="11.28515625" bestFit="1" customWidth="1"/>
    <col min="3065" max="3066" width="8.85546875" bestFit="1" customWidth="1"/>
    <col min="3067" max="3068" width="9.28515625" bestFit="1" customWidth="1"/>
    <col min="3319" max="3319" width="51.85546875" customWidth="1"/>
    <col min="3320" max="3320" width="11.28515625" bestFit="1" customWidth="1"/>
    <col min="3321" max="3322" width="8.85546875" bestFit="1" customWidth="1"/>
    <col min="3323" max="3324" width="9.28515625" bestFit="1" customWidth="1"/>
    <col min="3575" max="3575" width="51.85546875" customWidth="1"/>
    <col min="3576" max="3576" width="11.28515625" bestFit="1" customWidth="1"/>
    <col min="3577" max="3578" width="8.85546875" bestFit="1" customWidth="1"/>
    <col min="3579" max="3580" width="9.28515625" bestFit="1" customWidth="1"/>
    <col min="3831" max="3831" width="51.85546875" customWidth="1"/>
    <col min="3832" max="3832" width="11.28515625" bestFit="1" customWidth="1"/>
    <col min="3833" max="3834" width="8.85546875" bestFit="1" customWidth="1"/>
    <col min="3835" max="3836" width="9.28515625" bestFit="1" customWidth="1"/>
    <col min="4087" max="4087" width="51.85546875" customWidth="1"/>
    <col min="4088" max="4088" width="11.28515625" bestFit="1" customWidth="1"/>
    <col min="4089" max="4090" width="8.85546875" bestFit="1" customWidth="1"/>
    <col min="4091" max="4092" width="9.28515625" bestFit="1" customWidth="1"/>
    <col min="4343" max="4343" width="51.85546875" customWidth="1"/>
    <col min="4344" max="4344" width="11.28515625" bestFit="1" customWidth="1"/>
    <col min="4345" max="4346" width="8.85546875" bestFit="1" customWidth="1"/>
    <col min="4347" max="4348" width="9.28515625" bestFit="1" customWidth="1"/>
    <col min="4599" max="4599" width="51.85546875" customWidth="1"/>
    <col min="4600" max="4600" width="11.28515625" bestFit="1" customWidth="1"/>
    <col min="4601" max="4602" width="8.85546875" bestFit="1" customWidth="1"/>
    <col min="4603" max="4604" width="9.28515625" bestFit="1" customWidth="1"/>
    <col min="4855" max="4855" width="51.85546875" customWidth="1"/>
    <col min="4856" max="4856" width="11.28515625" bestFit="1" customWidth="1"/>
    <col min="4857" max="4858" width="8.85546875" bestFit="1" customWidth="1"/>
    <col min="4859" max="4860" width="9.28515625" bestFit="1" customWidth="1"/>
    <col min="5111" max="5111" width="51.85546875" customWidth="1"/>
    <col min="5112" max="5112" width="11.28515625" bestFit="1" customWidth="1"/>
    <col min="5113" max="5114" width="8.85546875" bestFit="1" customWidth="1"/>
    <col min="5115" max="5116" width="9.28515625" bestFit="1" customWidth="1"/>
    <col min="5367" max="5367" width="51.85546875" customWidth="1"/>
    <col min="5368" max="5368" width="11.28515625" bestFit="1" customWidth="1"/>
    <col min="5369" max="5370" width="8.85546875" bestFit="1" customWidth="1"/>
    <col min="5371" max="5372" width="9.28515625" bestFit="1" customWidth="1"/>
    <col min="5623" max="5623" width="51.85546875" customWidth="1"/>
    <col min="5624" max="5624" width="11.28515625" bestFit="1" customWidth="1"/>
    <col min="5625" max="5626" width="8.85546875" bestFit="1" customWidth="1"/>
    <col min="5627" max="5628" width="9.28515625" bestFit="1" customWidth="1"/>
    <col min="5879" max="5879" width="51.85546875" customWidth="1"/>
    <col min="5880" max="5880" width="11.28515625" bestFit="1" customWidth="1"/>
    <col min="5881" max="5882" width="8.85546875" bestFit="1" customWidth="1"/>
    <col min="5883" max="5884" width="9.28515625" bestFit="1" customWidth="1"/>
    <col min="6135" max="6135" width="51.85546875" customWidth="1"/>
    <col min="6136" max="6136" width="11.28515625" bestFit="1" customWidth="1"/>
    <col min="6137" max="6138" width="8.85546875" bestFit="1" customWidth="1"/>
    <col min="6139" max="6140" width="9.28515625" bestFit="1" customWidth="1"/>
    <col min="6391" max="6391" width="51.85546875" customWidth="1"/>
    <col min="6392" max="6392" width="11.28515625" bestFit="1" customWidth="1"/>
    <col min="6393" max="6394" width="8.85546875" bestFit="1" customWidth="1"/>
    <col min="6395" max="6396" width="9.28515625" bestFit="1" customWidth="1"/>
    <col min="6647" max="6647" width="51.85546875" customWidth="1"/>
    <col min="6648" max="6648" width="11.28515625" bestFit="1" customWidth="1"/>
    <col min="6649" max="6650" width="8.85546875" bestFit="1" customWidth="1"/>
    <col min="6651" max="6652" width="9.28515625" bestFit="1" customWidth="1"/>
    <col min="6903" max="6903" width="51.85546875" customWidth="1"/>
    <col min="6904" max="6904" width="11.28515625" bestFit="1" customWidth="1"/>
    <col min="6905" max="6906" width="8.85546875" bestFit="1" customWidth="1"/>
    <col min="6907" max="6908" width="9.28515625" bestFit="1" customWidth="1"/>
    <col min="7159" max="7159" width="51.85546875" customWidth="1"/>
    <col min="7160" max="7160" width="11.28515625" bestFit="1" customWidth="1"/>
    <col min="7161" max="7162" width="8.85546875" bestFit="1" customWidth="1"/>
    <col min="7163" max="7164" width="9.28515625" bestFit="1" customWidth="1"/>
    <col min="7415" max="7415" width="51.85546875" customWidth="1"/>
    <col min="7416" max="7416" width="11.28515625" bestFit="1" customWidth="1"/>
    <col min="7417" max="7418" width="8.85546875" bestFit="1" customWidth="1"/>
    <col min="7419" max="7420" width="9.28515625" bestFit="1" customWidth="1"/>
    <col min="7671" max="7671" width="51.85546875" customWidth="1"/>
    <col min="7672" max="7672" width="11.28515625" bestFit="1" customWidth="1"/>
    <col min="7673" max="7674" width="8.85546875" bestFit="1" customWidth="1"/>
    <col min="7675" max="7676" width="9.28515625" bestFit="1" customWidth="1"/>
    <col min="7927" max="7927" width="51.85546875" customWidth="1"/>
    <col min="7928" max="7928" width="11.28515625" bestFit="1" customWidth="1"/>
    <col min="7929" max="7930" width="8.85546875" bestFit="1" customWidth="1"/>
    <col min="7931" max="7932" width="9.28515625" bestFit="1" customWidth="1"/>
    <col min="8183" max="8183" width="51.85546875" customWidth="1"/>
    <col min="8184" max="8184" width="11.28515625" bestFit="1" customWidth="1"/>
    <col min="8185" max="8186" width="8.85546875" bestFit="1" customWidth="1"/>
    <col min="8187" max="8188" width="9.28515625" bestFit="1" customWidth="1"/>
    <col min="8439" max="8439" width="51.85546875" customWidth="1"/>
    <col min="8440" max="8440" width="11.28515625" bestFit="1" customWidth="1"/>
    <col min="8441" max="8442" width="8.85546875" bestFit="1" customWidth="1"/>
    <col min="8443" max="8444" width="9.28515625" bestFit="1" customWidth="1"/>
    <col min="8695" max="8695" width="51.85546875" customWidth="1"/>
    <col min="8696" max="8696" width="11.28515625" bestFit="1" customWidth="1"/>
    <col min="8697" max="8698" width="8.85546875" bestFit="1" customWidth="1"/>
    <col min="8699" max="8700" width="9.28515625" bestFit="1" customWidth="1"/>
    <col min="8951" max="8951" width="51.85546875" customWidth="1"/>
    <col min="8952" max="8952" width="11.28515625" bestFit="1" customWidth="1"/>
    <col min="8953" max="8954" width="8.85546875" bestFit="1" customWidth="1"/>
    <col min="8955" max="8956" width="9.28515625" bestFit="1" customWidth="1"/>
    <col min="9207" max="9207" width="51.85546875" customWidth="1"/>
    <col min="9208" max="9208" width="11.28515625" bestFit="1" customWidth="1"/>
    <col min="9209" max="9210" width="8.85546875" bestFit="1" customWidth="1"/>
    <col min="9211" max="9212" width="9.28515625" bestFit="1" customWidth="1"/>
    <col min="9463" max="9463" width="51.85546875" customWidth="1"/>
    <col min="9464" max="9464" width="11.28515625" bestFit="1" customWidth="1"/>
    <col min="9465" max="9466" width="8.85546875" bestFit="1" customWidth="1"/>
    <col min="9467" max="9468" width="9.28515625" bestFit="1" customWidth="1"/>
    <col min="9719" max="9719" width="51.85546875" customWidth="1"/>
    <col min="9720" max="9720" width="11.28515625" bestFit="1" customWidth="1"/>
    <col min="9721" max="9722" width="8.85546875" bestFit="1" customWidth="1"/>
    <col min="9723" max="9724" width="9.28515625" bestFit="1" customWidth="1"/>
    <col min="9975" max="9975" width="51.85546875" customWidth="1"/>
    <col min="9976" max="9976" width="11.28515625" bestFit="1" customWidth="1"/>
    <col min="9977" max="9978" width="8.85546875" bestFit="1" customWidth="1"/>
    <col min="9979" max="9980" width="9.28515625" bestFit="1" customWidth="1"/>
    <col min="10231" max="10231" width="51.85546875" customWidth="1"/>
    <col min="10232" max="10232" width="11.28515625" bestFit="1" customWidth="1"/>
    <col min="10233" max="10234" width="8.85546875" bestFit="1" customWidth="1"/>
    <col min="10235" max="10236" width="9.28515625" bestFit="1" customWidth="1"/>
    <col min="10487" max="10487" width="51.85546875" customWidth="1"/>
    <col min="10488" max="10488" width="11.28515625" bestFit="1" customWidth="1"/>
    <col min="10489" max="10490" width="8.85546875" bestFit="1" customWidth="1"/>
    <col min="10491" max="10492" width="9.28515625" bestFit="1" customWidth="1"/>
    <col min="10743" max="10743" width="51.85546875" customWidth="1"/>
    <col min="10744" max="10744" width="11.28515625" bestFit="1" customWidth="1"/>
    <col min="10745" max="10746" width="8.85546875" bestFit="1" customWidth="1"/>
    <col min="10747" max="10748" width="9.28515625" bestFit="1" customWidth="1"/>
    <col min="10999" max="10999" width="51.85546875" customWidth="1"/>
    <col min="11000" max="11000" width="11.28515625" bestFit="1" customWidth="1"/>
    <col min="11001" max="11002" width="8.85546875" bestFit="1" customWidth="1"/>
    <col min="11003" max="11004" width="9.28515625" bestFit="1" customWidth="1"/>
    <col min="11255" max="11255" width="51.85546875" customWidth="1"/>
    <col min="11256" max="11256" width="11.28515625" bestFit="1" customWidth="1"/>
    <col min="11257" max="11258" width="8.85546875" bestFit="1" customWidth="1"/>
    <col min="11259" max="11260" width="9.28515625" bestFit="1" customWidth="1"/>
    <col min="11511" max="11511" width="51.85546875" customWidth="1"/>
    <col min="11512" max="11512" width="11.28515625" bestFit="1" customWidth="1"/>
    <col min="11513" max="11514" width="8.85546875" bestFit="1" customWidth="1"/>
    <col min="11515" max="11516" width="9.28515625" bestFit="1" customWidth="1"/>
    <col min="11767" max="11767" width="51.85546875" customWidth="1"/>
    <col min="11768" max="11768" width="11.28515625" bestFit="1" customWidth="1"/>
    <col min="11769" max="11770" width="8.85546875" bestFit="1" customWidth="1"/>
    <col min="11771" max="11772" width="9.28515625" bestFit="1" customWidth="1"/>
    <col min="12023" max="12023" width="51.85546875" customWidth="1"/>
    <col min="12024" max="12024" width="11.28515625" bestFit="1" customWidth="1"/>
    <col min="12025" max="12026" width="8.85546875" bestFit="1" customWidth="1"/>
    <col min="12027" max="12028" width="9.28515625" bestFit="1" customWidth="1"/>
    <col min="12279" max="12279" width="51.85546875" customWidth="1"/>
    <col min="12280" max="12280" width="11.28515625" bestFit="1" customWidth="1"/>
    <col min="12281" max="12282" width="8.85546875" bestFit="1" customWidth="1"/>
    <col min="12283" max="12284" width="9.28515625" bestFit="1" customWidth="1"/>
    <col min="12535" max="12535" width="51.85546875" customWidth="1"/>
    <col min="12536" max="12536" width="11.28515625" bestFit="1" customWidth="1"/>
    <col min="12537" max="12538" width="8.85546875" bestFit="1" customWidth="1"/>
    <col min="12539" max="12540" width="9.28515625" bestFit="1" customWidth="1"/>
    <col min="12791" max="12791" width="51.85546875" customWidth="1"/>
    <col min="12792" max="12792" width="11.28515625" bestFit="1" customWidth="1"/>
    <col min="12793" max="12794" width="8.85546875" bestFit="1" customWidth="1"/>
    <col min="12795" max="12796" width="9.28515625" bestFit="1" customWidth="1"/>
    <col min="13047" max="13047" width="51.85546875" customWidth="1"/>
    <col min="13048" max="13048" width="11.28515625" bestFit="1" customWidth="1"/>
    <col min="13049" max="13050" width="8.85546875" bestFit="1" customWidth="1"/>
    <col min="13051" max="13052" width="9.28515625" bestFit="1" customWidth="1"/>
    <col min="13303" max="13303" width="51.85546875" customWidth="1"/>
    <col min="13304" max="13304" width="11.28515625" bestFit="1" customWidth="1"/>
    <col min="13305" max="13306" width="8.85546875" bestFit="1" customWidth="1"/>
    <col min="13307" max="13308" width="9.28515625" bestFit="1" customWidth="1"/>
    <col min="13559" max="13559" width="51.85546875" customWidth="1"/>
    <col min="13560" max="13560" width="11.28515625" bestFit="1" customWidth="1"/>
    <col min="13561" max="13562" width="8.85546875" bestFit="1" customWidth="1"/>
    <col min="13563" max="13564" width="9.28515625" bestFit="1" customWidth="1"/>
    <col min="13815" max="13815" width="51.85546875" customWidth="1"/>
    <col min="13816" max="13816" width="11.28515625" bestFit="1" customWidth="1"/>
    <col min="13817" max="13818" width="8.85546875" bestFit="1" customWidth="1"/>
    <col min="13819" max="13820" width="9.28515625" bestFit="1" customWidth="1"/>
    <col min="14071" max="14071" width="51.85546875" customWidth="1"/>
    <col min="14072" max="14072" width="11.28515625" bestFit="1" customWidth="1"/>
    <col min="14073" max="14074" width="8.85546875" bestFit="1" customWidth="1"/>
    <col min="14075" max="14076" width="9.28515625" bestFit="1" customWidth="1"/>
    <col min="14327" max="14327" width="51.85546875" customWidth="1"/>
    <col min="14328" max="14328" width="11.28515625" bestFit="1" customWidth="1"/>
    <col min="14329" max="14330" width="8.85546875" bestFit="1" customWidth="1"/>
    <col min="14331" max="14332" width="9.28515625" bestFit="1" customWidth="1"/>
    <col min="14583" max="14583" width="51.85546875" customWidth="1"/>
    <col min="14584" max="14584" width="11.28515625" bestFit="1" customWidth="1"/>
    <col min="14585" max="14586" width="8.85546875" bestFit="1" customWidth="1"/>
    <col min="14587" max="14588" width="9.28515625" bestFit="1" customWidth="1"/>
    <col min="14839" max="14839" width="51.85546875" customWidth="1"/>
    <col min="14840" max="14840" width="11.28515625" bestFit="1" customWidth="1"/>
    <col min="14841" max="14842" width="8.85546875" bestFit="1" customWidth="1"/>
    <col min="14843" max="14844" width="9.28515625" bestFit="1" customWidth="1"/>
    <col min="15095" max="15095" width="51.85546875" customWidth="1"/>
    <col min="15096" max="15096" width="11.28515625" bestFit="1" customWidth="1"/>
    <col min="15097" max="15098" width="8.85546875" bestFit="1" customWidth="1"/>
    <col min="15099" max="15100" width="9.28515625" bestFit="1" customWidth="1"/>
    <col min="15351" max="15351" width="51.85546875" customWidth="1"/>
    <col min="15352" max="15352" width="11.28515625" bestFit="1" customWidth="1"/>
    <col min="15353" max="15354" width="8.85546875" bestFit="1" customWidth="1"/>
    <col min="15355" max="15356" width="9.28515625" bestFit="1" customWidth="1"/>
    <col min="15607" max="15607" width="51.85546875" customWidth="1"/>
    <col min="15608" max="15608" width="11.28515625" bestFit="1" customWidth="1"/>
    <col min="15609" max="15610" width="8.85546875" bestFit="1" customWidth="1"/>
    <col min="15611" max="15612" width="9.28515625" bestFit="1" customWidth="1"/>
    <col min="15863" max="15863" width="51.85546875" customWidth="1"/>
    <col min="15864" max="15864" width="11.28515625" bestFit="1" customWidth="1"/>
    <col min="15865" max="15866" width="8.85546875" bestFit="1" customWidth="1"/>
    <col min="15867" max="15868" width="9.28515625" bestFit="1" customWidth="1"/>
    <col min="16119" max="16119" width="51.85546875" customWidth="1"/>
    <col min="16120" max="16120" width="11.28515625" bestFit="1" customWidth="1"/>
    <col min="16121" max="16122" width="8.85546875" bestFit="1" customWidth="1"/>
    <col min="16123" max="16124" width="9.28515625" bestFit="1" customWidth="1"/>
  </cols>
  <sheetData>
    <row r="1" spans="1:5" ht="15.75">
      <c r="A1" s="144" t="s">
        <v>42</v>
      </c>
      <c r="B1" s="144"/>
      <c r="C1" s="144"/>
      <c r="D1" s="144"/>
      <c r="E1" s="3"/>
    </row>
    <row r="2" spans="1:5" ht="31.5" customHeight="1">
      <c r="A2" s="157" t="s">
        <v>185</v>
      </c>
      <c r="B2" s="157"/>
      <c r="C2" s="157"/>
      <c r="D2" s="157"/>
      <c r="E2" s="4"/>
    </row>
    <row r="3" spans="1:5" ht="15.75">
      <c r="A3" s="5"/>
      <c r="B3" s="5"/>
      <c r="C3" s="5"/>
      <c r="D3" s="5"/>
      <c r="E3" s="4"/>
    </row>
    <row r="4" spans="1:5" ht="14.25">
      <c r="A4" s="148" t="s">
        <v>184</v>
      </c>
      <c r="B4" s="148"/>
      <c r="C4" s="148"/>
      <c r="D4" s="148"/>
      <c r="E4" s="7"/>
    </row>
    <row r="5" spans="1:5">
      <c r="B5" s="8"/>
      <c r="C5" s="8"/>
    </row>
    <row r="6" spans="1:5" ht="12.75" customHeight="1">
      <c r="A6" s="154" t="s">
        <v>43</v>
      </c>
      <c r="B6" s="158" t="s">
        <v>15</v>
      </c>
      <c r="C6" s="158" t="s">
        <v>174</v>
      </c>
      <c r="D6" s="158" t="s">
        <v>175</v>
      </c>
    </row>
    <row r="7" spans="1:5" ht="12.75" customHeight="1">
      <c r="A7" s="154"/>
      <c r="B7" s="158"/>
      <c r="C7" s="158"/>
      <c r="D7" s="158"/>
    </row>
    <row r="8" spans="1:5" ht="25.5">
      <c r="A8" s="9" t="s">
        <v>44</v>
      </c>
      <c r="B8" s="10">
        <v>4700051</v>
      </c>
      <c r="C8" s="10">
        <v>-72000</v>
      </c>
      <c r="D8" s="10">
        <v>4628051</v>
      </c>
    </row>
    <row r="9" spans="1:5">
      <c r="A9" s="11" t="s">
        <v>45</v>
      </c>
      <c r="B9" s="12">
        <f>B10+B17</f>
        <v>4700051</v>
      </c>
      <c r="C9" s="12">
        <f>C10+C17</f>
        <v>-72000</v>
      </c>
      <c r="D9" s="12">
        <f>D10+D17</f>
        <v>4628051</v>
      </c>
    </row>
    <row r="10" spans="1:5">
      <c r="A10" s="13" t="s">
        <v>46</v>
      </c>
      <c r="B10" s="14">
        <f>SUM(B11:B16)</f>
        <v>4392832</v>
      </c>
      <c r="C10" s="14">
        <f>SUM(C11:C16)</f>
        <v>-72000</v>
      </c>
      <c r="D10" s="14">
        <f>SUM(D11:D16)</f>
        <v>4320832</v>
      </c>
    </row>
    <row r="11" spans="1:5">
      <c r="A11" s="16" t="s">
        <v>38</v>
      </c>
      <c r="B11" s="17">
        <v>3000000</v>
      </c>
      <c r="C11" s="17">
        <v>0</v>
      </c>
      <c r="D11" s="17">
        <v>3000000</v>
      </c>
    </row>
    <row r="12" spans="1:5">
      <c r="A12" s="16" t="s">
        <v>20</v>
      </c>
      <c r="B12" s="17">
        <v>70000</v>
      </c>
      <c r="C12" s="17">
        <v>0</v>
      </c>
      <c r="D12" s="17">
        <v>70000</v>
      </c>
    </row>
    <row r="13" spans="1:5">
      <c r="A13" s="16" t="s">
        <v>21</v>
      </c>
      <c r="B13" s="17">
        <v>72000</v>
      </c>
      <c r="C13" s="17">
        <v>-72000</v>
      </c>
      <c r="D13" s="17">
        <v>0</v>
      </c>
    </row>
    <row r="14" spans="1:5">
      <c r="A14" s="16" t="s">
        <v>23</v>
      </c>
      <c r="B14" s="17">
        <v>6287</v>
      </c>
      <c r="C14" s="17">
        <v>0</v>
      </c>
      <c r="D14" s="17">
        <v>6287</v>
      </c>
    </row>
    <row r="15" spans="1:5">
      <c r="A15" s="16" t="s">
        <v>25</v>
      </c>
      <c r="B15" s="17">
        <v>44545</v>
      </c>
      <c r="C15" s="17">
        <v>0</v>
      </c>
      <c r="D15" s="17">
        <v>44545</v>
      </c>
    </row>
    <row r="16" spans="1:5">
      <c r="A16" s="16" t="s">
        <v>27</v>
      </c>
      <c r="B16" s="17">
        <v>1200000</v>
      </c>
      <c r="C16" s="17">
        <v>0</v>
      </c>
      <c r="D16" s="17">
        <v>1200000</v>
      </c>
    </row>
    <row r="17" spans="1:4">
      <c r="A17" s="13" t="s">
        <v>47</v>
      </c>
      <c r="B17" s="14">
        <f>B18+B20+B24+B26+B31+B35+B37+B42+B45+B48+B51+B53</f>
        <v>307219</v>
      </c>
      <c r="C17" s="14">
        <f>C18+C20+C24+C26+C31+C35+C37+C42+C45+C48+C51+C53</f>
        <v>0</v>
      </c>
      <c r="D17" s="14">
        <f>D18+D20+D24+D26+D31+D35+D37+D42+D45+D48+D51+D53</f>
        <v>307219</v>
      </c>
    </row>
    <row r="18" spans="1:4" ht="13.5">
      <c r="A18" s="19" t="s">
        <v>48</v>
      </c>
      <c r="B18" s="14">
        <v>2900</v>
      </c>
      <c r="C18" s="14">
        <v>0</v>
      </c>
      <c r="D18" s="14">
        <v>2900</v>
      </c>
    </row>
    <row r="19" spans="1:4">
      <c r="A19" s="16" t="s">
        <v>36</v>
      </c>
      <c r="B19" s="17">
        <v>2900</v>
      </c>
      <c r="C19" s="17">
        <v>0</v>
      </c>
      <c r="D19" s="17">
        <v>2900</v>
      </c>
    </row>
    <row r="20" spans="1:4" ht="13.5">
      <c r="A20" s="19" t="s">
        <v>49</v>
      </c>
      <c r="B20" s="14">
        <v>41000</v>
      </c>
      <c r="C20" s="14">
        <v>0</v>
      </c>
      <c r="D20" s="14">
        <v>41000</v>
      </c>
    </row>
    <row r="21" spans="1:4">
      <c r="A21" s="16" t="s">
        <v>29</v>
      </c>
      <c r="B21" s="17">
        <v>19000</v>
      </c>
      <c r="C21" s="17">
        <v>0</v>
      </c>
      <c r="D21" s="17">
        <v>19000</v>
      </c>
    </row>
    <row r="22" spans="1:4">
      <c r="A22" s="16" t="s">
        <v>33</v>
      </c>
      <c r="B22" s="17">
        <v>20000</v>
      </c>
      <c r="C22" s="17">
        <v>0</v>
      </c>
      <c r="D22" s="17">
        <v>20000</v>
      </c>
    </row>
    <row r="23" spans="1:4">
      <c r="A23" s="16" t="s">
        <v>34</v>
      </c>
      <c r="B23" s="17">
        <v>2000</v>
      </c>
      <c r="C23" s="17">
        <v>0</v>
      </c>
      <c r="D23" s="17">
        <v>2000</v>
      </c>
    </row>
    <row r="24" spans="1:4" ht="13.5">
      <c r="A24" s="19" t="s">
        <v>50</v>
      </c>
      <c r="B24" s="14">
        <v>3000</v>
      </c>
      <c r="C24" s="14">
        <v>0</v>
      </c>
      <c r="D24" s="14">
        <v>3000</v>
      </c>
    </row>
    <row r="25" spans="1:4">
      <c r="A25" s="16" t="s">
        <v>29</v>
      </c>
      <c r="B25" s="17">
        <v>3000</v>
      </c>
      <c r="C25" s="17">
        <v>0</v>
      </c>
      <c r="D25" s="17">
        <v>3000</v>
      </c>
    </row>
    <row r="26" spans="1:4" ht="13.5">
      <c r="A26" s="19" t="s">
        <v>51</v>
      </c>
      <c r="B26" s="14">
        <v>22350</v>
      </c>
      <c r="C26" s="14">
        <v>0</v>
      </c>
      <c r="D26" s="14">
        <v>22350</v>
      </c>
    </row>
    <row r="27" spans="1:4">
      <c r="A27" s="16" t="s">
        <v>29</v>
      </c>
      <c r="B27" s="17">
        <v>3850</v>
      </c>
      <c r="C27" s="17">
        <v>0</v>
      </c>
      <c r="D27" s="17">
        <v>3850</v>
      </c>
    </row>
    <row r="28" spans="1:4">
      <c r="A28" s="16" t="s">
        <v>36</v>
      </c>
      <c r="B28" s="17">
        <v>16000</v>
      </c>
      <c r="C28" s="17">
        <v>0</v>
      </c>
      <c r="D28" s="17">
        <v>16000</v>
      </c>
    </row>
    <row r="29" spans="1:4">
      <c r="A29" s="16" t="s">
        <v>33</v>
      </c>
      <c r="B29" s="17">
        <v>2000</v>
      </c>
      <c r="C29" s="17">
        <v>0</v>
      </c>
      <c r="D29" s="17">
        <v>2000</v>
      </c>
    </row>
    <row r="30" spans="1:4">
      <c r="A30" s="16" t="s">
        <v>34</v>
      </c>
      <c r="B30" s="17">
        <v>500</v>
      </c>
      <c r="C30" s="17">
        <v>0</v>
      </c>
      <c r="D30" s="17">
        <v>500</v>
      </c>
    </row>
    <row r="31" spans="1:4" ht="13.5">
      <c r="A31" s="19" t="s">
        <v>52</v>
      </c>
      <c r="B31" s="14">
        <v>193387</v>
      </c>
      <c r="C31" s="14">
        <v>0</v>
      </c>
      <c r="D31" s="14">
        <v>193387</v>
      </c>
    </row>
    <row r="32" spans="1:4">
      <c r="A32" s="16" t="s">
        <v>29</v>
      </c>
      <c r="B32" s="17">
        <v>10000</v>
      </c>
      <c r="C32" s="17">
        <v>0</v>
      </c>
      <c r="D32" s="17">
        <v>10000</v>
      </c>
    </row>
    <row r="33" spans="1:4">
      <c r="A33" s="16" t="s">
        <v>36</v>
      </c>
      <c r="B33" s="17">
        <v>50000</v>
      </c>
      <c r="C33" s="17">
        <v>0</v>
      </c>
      <c r="D33" s="17">
        <v>50000</v>
      </c>
    </row>
    <row r="34" spans="1:4">
      <c r="A34" s="16" t="s">
        <v>34</v>
      </c>
      <c r="B34" s="17">
        <v>133387</v>
      </c>
      <c r="C34" s="17">
        <v>0</v>
      </c>
      <c r="D34" s="17">
        <v>133387</v>
      </c>
    </row>
    <row r="35" spans="1:4" ht="13.5">
      <c r="A35" s="19" t="s">
        <v>53</v>
      </c>
      <c r="B35" s="15">
        <v>182</v>
      </c>
      <c r="C35" s="14">
        <v>0</v>
      </c>
      <c r="D35" s="14">
        <v>182</v>
      </c>
    </row>
    <row r="36" spans="1:4">
      <c r="A36" s="16" t="s">
        <v>29</v>
      </c>
      <c r="B36" s="18">
        <v>182</v>
      </c>
      <c r="C36" s="17">
        <v>0</v>
      </c>
      <c r="D36" s="17">
        <v>182</v>
      </c>
    </row>
    <row r="37" spans="1:4" ht="13.5">
      <c r="A37" s="19" t="s">
        <v>54</v>
      </c>
      <c r="B37" s="14">
        <v>17400</v>
      </c>
      <c r="C37" s="14">
        <v>0</v>
      </c>
      <c r="D37" s="14">
        <v>17400</v>
      </c>
    </row>
    <row r="38" spans="1:4">
      <c r="A38" s="16" t="s">
        <v>29</v>
      </c>
      <c r="B38" s="17">
        <v>200</v>
      </c>
      <c r="C38" s="17">
        <v>0</v>
      </c>
      <c r="D38" s="17">
        <v>200</v>
      </c>
    </row>
    <row r="39" spans="1:4">
      <c r="A39" s="16" t="s">
        <v>36</v>
      </c>
      <c r="B39" s="17">
        <v>15000</v>
      </c>
      <c r="C39" s="17">
        <v>0</v>
      </c>
      <c r="D39" s="17">
        <v>15000</v>
      </c>
    </row>
    <row r="40" spans="1:4">
      <c r="A40" s="16" t="s">
        <v>33</v>
      </c>
      <c r="B40" s="17">
        <v>1000</v>
      </c>
      <c r="C40" s="17">
        <v>0</v>
      </c>
      <c r="D40" s="17">
        <v>1000</v>
      </c>
    </row>
    <row r="41" spans="1:4">
      <c r="A41" s="16" t="s">
        <v>34</v>
      </c>
      <c r="B41" s="17">
        <v>1200</v>
      </c>
      <c r="C41" s="17">
        <v>0</v>
      </c>
      <c r="D41" s="17">
        <v>1200</v>
      </c>
    </row>
    <row r="42" spans="1:4" ht="13.5">
      <c r="A42" s="19" t="s">
        <v>55</v>
      </c>
      <c r="B42" s="14">
        <v>3000</v>
      </c>
      <c r="C42" s="14">
        <v>0</v>
      </c>
      <c r="D42" s="14">
        <v>3000</v>
      </c>
    </row>
    <row r="43" spans="1:4">
      <c r="A43" s="16" t="s">
        <v>29</v>
      </c>
      <c r="B43" s="17">
        <v>2000</v>
      </c>
      <c r="C43" s="17">
        <v>0</v>
      </c>
      <c r="D43" s="17">
        <v>2000</v>
      </c>
    </row>
    <row r="44" spans="1:4">
      <c r="A44" s="16" t="s">
        <v>36</v>
      </c>
      <c r="B44" s="17">
        <v>1000</v>
      </c>
      <c r="C44" s="17">
        <v>0</v>
      </c>
      <c r="D44" s="17">
        <v>1000</v>
      </c>
    </row>
    <row r="45" spans="1:4" ht="13.5">
      <c r="A45" s="19" t="s">
        <v>56</v>
      </c>
      <c r="B45" s="14">
        <v>5000</v>
      </c>
      <c r="C45" s="14">
        <v>0</v>
      </c>
      <c r="D45" s="14">
        <v>5000</v>
      </c>
    </row>
    <row r="46" spans="1:4">
      <c r="A46" s="16" t="s">
        <v>36</v>
      </c>
      <c r="B46" s="17">
        <v>4000</v>
      </c>
      <c r="C46" s="17">
        <v>0</v>
      </c>
      <c r="D46" s="17">
        <v>4000</v>
      </c>
    </row>
    <row r="47" spans="1:4">
      <c r="A47" s="16" t="s">
        <v>33</v>
      </c>
      <c r="B47" s="17">
        <v>1000</v>
      </c>
      <c r="C47" s="17">
        <v>0</v>
      </c>
      <c r="D47" s="17">
        <v>1000</v>
      </c>
    </row>
    <row r="48" spans="1:4" ht="13.5">
      <c r="A48" s="19" t="s">
        <v>57</v>
      </c>
      <c r="B48" s="14">
        <v>13000</v>
      </c>
      <c r="C48" s="14">
        <v>0</v>
      </c>
      <c r="D48" s="14">
        <v>13000</v>
      </c>
    </row>
    <row r="49" spans="1:5">
      <c r="A49" s="16" t="s">
        <v>36</v>
      </c>
      <c r="B49" s="17">
        <v>10000</v>
      </c>
      <c r="C49" s="17">
        <v>0</v>
      </c>
      <c r="D49" s="17">
        <v>10000</v>
      </c>
    </row>
    <row r="50" spans="1:5">
      <c r="A50" s="16" t="s">
        <v>33</v>
      </c>
      <c r="B50" s="17">
        <v>3000</v>
      </c>
      <c r="C50" s="17">
        <v>0</v>
      </c>
      <c r="D50" s="17">
        <v>3000</v>
      </c>
    </row>
    <row r="51" spans="1:5" ht="13.5">
      <c r="A51" s="19" t="s">
        <v>58</v>
      </c>
      <c r="B51" s="14">
        <v>3000</v>
      </c>
      <c r="C51" s="14">
        <v>0</v>
      </c>
      <c r="D51" s="14">
        <v>3000</v>
      </c>
    </row>
    <row r="52" spans="1:5">
      <c r="A52" s="16" t="s">
        <v>29</v>
      </c>
      <c r="B52" s="17">
        <v>3000</v>
      </c>
      <c r="C52" s="17">
        <v>0</v>
      </c>
      <c r="D52" s="17">
        <v>3000</v>
      </c>
    </row>
    <row r="53" spans="1:5" ht="27">
      <c r="A53" s="19" t="s">
        <v>59</v>
      </c>
      <c r="B53" s="14">
        <v>3000</v>
      </c>
      <c r="C53" s="14">
        <v>0</v>
      </c>
      <c r="D53" s="14">
        <v>3000</v>
      </c>
    </row>
    <row r="54" spans="1:5">
      <c r="A54" s="16" t="s">
        <v>29</v>
      </c>
      <c r="B54" s="17">
        <v>3000</v>
      </c>
      <c r="C54" s="17">
        <v>0</v>
      </c>
      <c r="D54" s="17">
        <v>3000</v>
      </c>
    </row>
    <row r="55" spans="1:5">
      <c r="A55" s="11" t="s">
        <v>60</v>
      </c>
      <c r="B55" s="12">
        <v>0</v>
      </c>
      <c r="C55" s="12">
        <v>0</v>
      </c>
      <c r="D55" s="12">
        <v>0</v>
      </c>
    </row>
    <row r="56" spans="1:5" ht="25.5">
      <c r="A56" s="22" t="s">
        <v>61</v>
      </c>
      <c r="B56" s="23">
        <f>B9-B55</f>
        <v>4700051</v>
      </c>
      <c r="C56" s="23">
        <f>C9-C55</f>
        <v>-72000</v>
      </c>
      <c r="D56" s="23">
        <f>D9-D55</f>
        <v>4628051</v>
      </c>
      <c r="E56" t="s">
        <v>177</v>
      </c>
    </row>
    <row r="58" spans="1:5">
      <c r="B58" s="20"/>
      <c r="C58" s="20"/>
    </row>
    <row r="59" spans="1:5">
      <c r="B59" s="21"/>
      <c r="C59" s="21"/>
    </row>
  </sheetData>
  <mergeCells count="7">
    <mergeCell ref="A1:D1"/>
    <mergeCell ref="A2:D2"/>
    <mergeCell ref="A4:D4"/>
    <mergeCell ref="A6:A7"/>
    <mergeCell ref="B6:B7"/>
    <mergeCell ref="C6:C7"/>
    <mergeCell ref="D6:D7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7" fitToHeight="0" orientation="portrait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88A0-A7B8-4B36-9C4A-D2E52D6110EC}">
  <sheetPr>
    <pageSetUpPr fitToPage="1"/>
  </sheetPr>
  <dimension ref="A1:G1915"/>
  <sheetViews>
    <sheetView showGridLines="0" topLeftCell="A1874" workbookViewId="0">
      <selection activeCell="C1898" sqref="C1898"/>
    </sheetView>
  </sheetViews>
  <sheetFormatPr defaultRowHeight="12.75"/>
  <cols>
    <col min="1" max="1" width="17.5703125" style="91" customWidth="1"/>
    <col min="2" max="2" width="55.28515625" style="91" customWidth="1"/>
    <col min="3" max="3" width="10.85546875" style="90" bestFit="1" customWidth="1"/>
    <col min="4" max="4" width="14" style="90" bestFit="1" customWidth="1"/>
    <col min="5" max="5" width="10.85546875" style="90" bestFit="1" customWidth="1"/>
    <col min="6" max="6" width="1.85546875" style="91" bestFit="1" customWidth="1"/>
    <col min="7" max="16384" width="9.140625" style="91"/>
  </cols>
  <sheetData>
    <row r="1" spans="1:7" ht="15.75">
      <c r="A1" s="159" t="s">
        <v>0</v>
      </c>
      <c r="B1" s="159"/>
      <c r="C1" s="159"/>
      <c r="D1" s="159"/>
      <c r="E1" s="159"/>
    </row>
    <row r="2" spans="1:7" ht="15.75">
      <c r="A2" s="160" t="s">
        <v>800</v>
      </c>
      <c r="B2" s="160"/>
      <c r="C2" s="160"/>
      <c r="D2" s="160"/>
      <c r="E2" s="160"/>
    </row>
    <row r="3" spans="1:7" ht="15.75">
      <c r="A3" s="160" t="s">
        <v>799</v>
      </c>
      <c r="B3" s="160"/>
      <c r="C3" s="160"/>
      <c r="D3" s="160"/>
      <c r="E3" s="160"/>
    </row>
    <row r="4" spans="1:7">
      <c r="A4" s="91" t="s">
        <v>177</v>
      </c>
    </row>
    <row r="5" spans="1:7" ht="14.1" customHeight="1">
      <c r="A5" s="154" t="s">
        <v>1</v>
      </c>
      <c r="B5" s="154"/>
      <c r="C5" s="150" t="s">
        <v>15</v>
      </c>
      <c r="D5" s="150" t="s">
        <v>174</v>
      </c>
      <c r="E5" s="150" t="s">
        <v>175</v>
      </c>
    </row>
    <row r="6" spans="1:7">
      <c r="A6" s="154"/>
      <c r="B6" s="154"/>
      <c r="C6" s="150"/>
      <c r="D6" s="150"/>
      <c r="E6" s="150"/>
    </row>
    <row r="7" spans="1:7">
      <c r="A7" s="92" t="s">
        <v>116</v>
      </c>
      <c r="B7" s="93" t="s">
        <v>186</v>
      </c>
      <c r="C7" s="94">
        <v>143465256</v>
      </c>
      <c r="D7" s="94">
        <v>852275</v>
      </c>
      <c r="E7" s="95">
        <v>144317531</v>
      </c>
    </row>
    <row r="8" spans="1:7">
      <c r="A8" s="96" t="s">
        <v>187</v>
      </c>
      <c r="B8" s="97" t="s">
        <v>188</v>
      </c>
      <c r="C8" s="98">
        <v>798055</v>
      </c>
      <c r="D8" s="98">
        <v>9000</v>
      </c>
      <c r="E8" s="99">
        <v>807055</v>
      </c>
    </row>
    <row r="9" spans="1:7">
      <c r="A9" s="100" t="s">
        <v>189</v>
      </c>
      <c r="B9" s="101" t="s">
        <v>188</v>
      </c>
      <c r="C9" s="102">
        <v>798055</v>
      </c>
      <c r="D9" s="102">
        <v>9000</v>
      </c>
      <c r="E9" s="103">
        <v>807055</v>
      </c>
    </row>
    <row r="10" spans="1:7">
      <c r="A10" s="112" t="s">
        <v>801</v>
      </c>
      <c r="B10" s="113" t="s">
        <v>195</v>
      </c>
      <c r="C10" s="114">
        <v>653055</v>
      </c>
      <c r="D10" s="114">
        <v>7000</v>
      </c>
      <c r="E10" s="115">
        <v>660055</v>
      </c>
    </row>
    <row r="11" spans="1:7">
      <c r="A11" s="112" t="s">
        <v>212</v>
      </c>
      <c r="B11" s="113" t="s">
        <v>213</v>
      </c>
      <c r="C11" s="114">
        <v>145000</v>
      </c>
      <c r="D11" s="114">
        <v>2000</v>
      </c>
      <c r="E11" s="115">
        <v>147000</v>
      </c>
      <c r="G11" s="90"/>
    </row>
    <row r="12" spans="1:7">
      <c r="A12" s="104" t="s">
        <v>190</v>
      </c>
      <c r="B12" s="105" t="s">
        <v>191</v>
      </c>
      <c r="C12" s="106">
        <v>798055</v>
      </c>
      <c r="D12" s="106">
        <v>9000</v>
      </c>
      <c r="E12" s="107">
        <v>807055</v>
      </c>
    </row>
    <row r="13" spans="1:7">
      <c r="A13" s="108" t="s">
        <v>192</v>
      </c>
      <c r="B13" s="109" t="s">
        <v>193</v>
      </c>
      <c r="C13" s="110">
        <v>129000</v>
      </c>
      <c r="D13" s="110">
        <v>0</v>
      </c>
      <c r="E13" s="111">
        <v>129000</v>
      </c>
    </row>
    <row r="14" spans="1:7">
      <c r="A14" s="112" t="s">
        <v>194</v>
      </c>
      <c r="B14" s="113" t="s">
        <v>195</v>
      </c>
      <c r="C14" s="114">
        <v>129000</v>
      </c>
      <c r="D14" s="114">
        <v>0</v>
      </c>
      <c r="E14" s="115">
        <v>129000</v>
      </c>
    </row>
    <row r="15" spans="1:7">
      <c r="A15" s="116" t="s">
        <v>148</v>
      </c>
      <c r="B15" s="117" t="s">
        <v>149</v>
      </c>
      <c r="C15" s="118">
        <v>129000</v>
      </c>
      <c r="D15" s="118">
        <v>0</v>
      </c>
      <c r="E15" s="119">
        <v>129000</v>
      </c>
    </row>
    <row r="16" spans="1:7">
      <c r="A16" s="120" t="s">
        <v>196</v>
      </c>
      <c r="B16" s="121" t="s">
        <v>197</v>
      </c>
      <c r="C16" s="122">
        <v>129000</v>
      </c>
      <c r="D16" s="122">
        <v>0</v>
      </c>
      <c r="E16" s="123">
        <v>129000</v>
      </c>
    </row>
    <row r="17" spans="1:5">
      <c r="A17" s="108" t="s">
        <v>198</v>
      </c>
      <c r="B17" s="109" t="s">
        <v>199</v>
      </c>
      <c r="C17" s="110">
        <v>42000</v>
      </c>
      <c r="D17" s="110">
        <v>0</v>
      </c>
      <c r="E17" s="111">
        <v>42000</v>
      </c>
    </row>
    <row r="18" spans="1:5">
      <c r="A18" s="112" t="s">
        <v>194</v>
      </c>
      <c r="B18" s="113" t="s">
        <v>195</v>
      </c>
      <c r="C18" s="114">
        <v>42000</v>
      </c>
      <c r="D18" s="114">
        <v>0</v>
      </c>
      <c r="E18" s="115">
        <v>42000</v>
      </c>
    </row>
    <row r="19" spans="1:5">
      <c r="A19" s="116" t="s">
        <v>148</v>
      </c>
      <c r="B19" s="117" t="s">
        <v>149</v>
      </c>
      <c r="C19" s="118">
        <v>42000</v>
      </c>
      <c r="D19" s="118">
        <v>0</v>
      </c>
      <c r="E19" s="119">
        <v>42000</v>
      </c>
    </row>
    <row r="20" spans="1:5">
      <c r="A20" s="120" t="s">
        <v>196</v>
      </c>
      <c r="B20" s="121" t="s">
        <v>197</v>
      </c>
      <c r="C20" s="122">
        <v>42000</v>
      </c>
      <c r="D20" s="122">
        <v>0</v>
      </c>
      <c r="E20" s="123">
        <v>42000</v>
      </c>
    </row>
    <row r="21" spans="1:5">
      <c r="A21" s="108" t="s">
        <v>200</v>
      </c>
      <c r="B21" s="109" t="s">
        <v>201</v>
      </c>
      <c r="C21" s="110">
        <v>20005</v>
      </c>
      <c r="D21" s="110">
        <v>0</v>
      </c>
      <c r="E21" s="111">
        <v>20005</v>
      </c>
    </row>
    <row r="22" spans="1:5">
      <c r="A22" s="112" t="s">
        <v>194</v>
      </c>
      <c r="B22" s="113" t="s">
        <v>195</v>
      </c>
      <c r="C22" s="114">
        <v>20005</v>
      </c>
      <c r="D22" s="114">
        <v>0</v>
      </c>
      <c r="E22" s="115">
        <v>20005</v>
      </c>
    </row>
    <row r="23" spans="1:5">
      <c r="A23" s="116" t="s">
        <v>148</v>
      </c>
      <c r="B23" s="117" t="s">
        <v>149</v>
      </c>
      <c r="C23" s="118">
        <v>20005</v>
      </c>
      <c r="D23" s="118">
        <v>0</v>
      </c>
      <c r="E23" s="119">
        <v>20005</v>
      </c>
    </row>
    <row r="24" spans="1:5">
      <c r="A24" s="120" t="s">
        <v>196</v>
      </c>
      <c r="B24" s="121" t="s">
        <v>197</v>
      </c>
      <c r="C24" s="122">
        <v>20005</v>
      </c>
      <c r="D24" s="122">
        <v>0</v>
      </c>
      <c r="E24" s="123">
        <v>20005</v>
      </c>
    </row>
    <row r="25" spans="1:5">
      <c r="A25" s="108" t="s">
        <v>202</v>
      </c>
      <c r="B25" s="109" t="s">
        <v>203</v>
      </c>
      <c r="C25" s="110">
        <v>26000</v>
      </c>
      <c r="D25" s="110">
        <v>5000</v>
      </c>
      <c r="E25" s="111">
        <v>31000</v>
      </c>
    </row>
    <row r="26" spans="1:5">
      <c r="A26" s="112" t="s">
        <v>194</v>
      </c>
      <c r="B26" s="113" t="s">
        <v>195</v>
      </c>
      <c r="C26" s="114">
        <v>26000</v>
      </c>
      <c r="D26" s="114">
        <v>5000</v>
      </c>
      <c r="E26" s="115">
        <v>31000</v>
      </c>
    </row>
    <row r="27" spans="1:5">
      <c r="A27" s="116" t="s">
        <v>148</v>
      </c>
      <c r="B27" s="117" t="s">
        <v>149</v>
      </c>
      <c r="C27" s="118">
        <v>26000</v>
      </c>
      <c r="D27" s="118">
        <v>5000</v>
      </c>
      <c r="E27" s="119">
        <v>31000</v>
      </c>
    </row>
    <row r="28" spans="1:5">
      <c r="A28" s="120" t="s">
        <v>196</v>
      </c>
      <c r="B28" s="121" t="s">
        <v>197</v>
      </c>
      <c r="C28" s="122">
        <v>26000</v>
      </c>
      <c r="D28" s="122">
        <v>0</v>
      </c>
      <c r="E28" s="123">
        <v>26000</v>
      </c>
    </row>
    <row r="29" spans="1:5">
      <c r="A29" s="120" t="s">
        <v>204</v>
      </c>
      <c r="B29" s="121" t="s">
        <v>205</v>
      </c>
      <c r="C29" s="122">
        <v>0</v>
      </c>
      <c r="D29" s="122">
        <v>5000</v>
      </c>
      <c r="E29" s="123">
        <v>5000</v>
      </c>
    </row>
    <row r="30" spans="1:5">
      <c r="A30" s="108" t="s">
        <v>206</v>
      </c>
      <c r="B30" s="109" t="s">
        <v>207</v>
      </c>
      <c r="C30" s="110">
        <v>26550</v>
      </c>
      <c r="D30" s="110">
        <v>0</v>
      </c>
      <c r="E30" s="111">
        <v>26550</v>
      </c>
    </row>
    <row r="31" spans="1:5">
      <c r="A31" s="112" t="s">
        <v>194</v>
      </c>
      <c r="B31" s="113" t="s">
        <v>195</v>
      </c>
      <c r="C31" s="114">
        <v>26550</v>
      </c>
      <c r="D31" s="114">
        <v>0</v>
      </c>
      <c r="E31" s="115">
        <v>26550</v>
      </c>
    </row>
    <row r="32" spans="1:5">
      <c r="A32" s="116" t="s">
        <v>148</v>
      </c>
      <c r="B32" s="117" t="s">
        <v>149</v>
      </c>
      <c r="C32" s="118">
        <v>26550</v>
      </c>
      <c r="D32" s="118">
        <v>0</v>
      </c>
      <c r="E32" s="119">
        <v>26550</v>
      </c>
    </row>
    <row r="33" spans="1:5">
      <c r="A33" s="120" t="s">
        <v>208</v>
      </c>
      <c r="B33" s="121" t="s">
        <v>209</v>
      </c>
      <c r="C33" s="122">
        <v>26550</v>
      </c>
      <c r="D33" s="122">
        <v>0</v>
      </c>
      <c r="E33" s="123">
        <v>26550</v>
      </c>
    </row>
    <row r="34" spans="1:5">
      <c r="A34" s="108" t="s">
        <v>210</v>
      </c>
      <c r="B34" s="109" t="s">
        <v>211</v>
      </c>
      <c r="C34" s="110">
        <v>550000</v>
      </c>
      <c r="D34" s="110">
        <v>4000</v>
      </c>
      <c r="E34" s="111">
        <v>554000</v>
      </c>
    </row>
    <row r="35" spans="1:5">
      <c r="A35" s="112" t="s">
        <v>194</v>
      </c>
      <c r="B35" s="113" t="s">
        <v>195</v>
      </c>
      <c r="C35" s="114">
        <v>405000</v>
      </c>
      <c r="D35" s="114">
        <v>2000</v>
      </c>
      <c r="E35" s="115">
        <v>407000</v>
      </c>
    </row>
    <row r="36" spans="1:5">
      <c r="A36" s="116" t="s">
        <v>148</v>
      </c>
      <c r="B36" s="117" t="s">
        <v>149</v>
      </c>
      <c r="C36" s="118">
        <v>405000</v>
      </c>
      <c r="D36" s="118">
        <v>2000</v>
      </c>
      <c r="E36" s="119">
        <v>407000</v>
      </c>
    </row>
    <row r="37" spans="1:5">
      <c r="A37" s="120" t="s">
        <v>196</v>
      </c>
      <c r="B37" s="121" t="s">
        <v>197</v>
      </c>
      <c r="C37" s="122">
        <v>365000</v>
      </c>
      <c r="D37" s="122">
        <v>2000</v>
      </c>
      <c r="E37" s="123">
        <v>367000</v>
      </c>
    </row>
    <row r="38" spans="1:5">
      <c r="A38" s="120" t="s">
        <v>208</v>
      </c>
      <c r="B38" s="121" t="s">
        <v>209</v>
      </c>
      <c r="C38" s="122">
        <v>40000</v>
      </c>
      <c r="D38" s="122">
        <v>0</v>
      </c>
      <c r="E38" s="123">
        <v>40000</v>
      </c>
    </row>
    <row r="39" spans="1:5">
      <c r="A39" s="112" t="s">
        <v>212</v>
      </c>
      <c r="B39" s="113" t="s">
        <v>213</v>
      </c>
      <c r="C39" s="114">
        <v>145000</v>
      </c>
      <c r="D39" s="114">
        <v>2000</v>
      </c>
      <c r="E39" s="115">
        <v>147000</v>
      </c>
    </row>
    <row r="40" spans="1:5">
      <c r="A40" s="116" t="s">
        <v>148</v>
      </c>
      <c r="B40" s="117" t="s">
        <v>149</v>
      </c>
      <c r="C40" s="118">
        <v>145000</v>
      </c>
      <c r="D40" s="118">
        <v>2000</v>
      </c>
      <c r="E40" s="119">
        <v>147000</v>
      </c>
    </row>
    <row r="41" spans="1:5">
      <c r="A41" s="120" t="s">
        <v>196</v>
      </c>
      <c r="B41" s="121" t="s">
        <v>197</v>
      </c>
      <c r="C41" s="122">
        <v>145000</v>
      </c>
      <c r="D41" s="122">
        <v>2000</v>
      </c>
      <c r="E41" s="123">
        <v>147000</v>
      </c>
    </row>
    <row r="42" spans="1:5">
      <c r="A42" s="108" t="s">
        <v>214</v>
      </c>
      <c r="B42" s="109" t="s">
        <v>215</v>
      </c>
      <c r="C42" s="110">
        <v>1500</v>
      </c>
      <c r="D42" s="110">
        <v>0</v>
      </c>
      <c r="E42" s="111">
        <v>1500</v>
      </c>
    </row>
    <row r="43" spans="1:5">
      <c r="A43" s="112" t="s">
        <v>194</v>
      </c>
      <c r="B43" s="113" t="s">
        <v>195</v>
      </c>
      <c r="C43" s="114">
        <v>1500</v>
      </c>
      <c r="D43" s="114">
        <v>0</v>
      </c>
      <c r="E43" s="115">
        <v>1500</v>
      </c>
    </row>
    <row r="44" spans="1:5">
      <c r="A44" s="116" t="s">
        <v>148</v>
      </c>
      <c r="B44" s="117" t="s">
        <v>149</v>
      </c>
      <c r="C44" s="118">
        <v>1500</v>
      </c>
      <c r="D44" s="118">
        <v>0</v>
      </c>
      <c r="E44" s="119">
        <v>1500</v>
      </c>
    </row>
    <row r="45" spans="1:5">
      <c r="A45" s="120" t="s">
        <v>196</v>
      </c>
      <c r="B45" s="121" t="s">
        <v>197</v>
      </c>
      <c r="C45" s="122">
        <v>1500</v>
      </c>
      <c r="D45" s="122">
        <v>0</v>
      </c>
      <c r="E45" s="123">
        <v>1500</v>
      </c>
    </row>
    <row r="46" spans="1:5">
      <c r="A46" s="108" t="s">
        <v>216</v>
      </c>
      <c r="B46" s="109" t="s">
        <v>217</v>
      </c>
      <c r="C46" s="110">
        <v>1500</v>
      </c>
      <c r="D46" s="110">
        <v>0</v>
      </c>
      <c r="E46" s="111">
        <v>1500</v>
      </c>
    </row>
    <row r="47" spans="1:5">
      <c r="A47" s="112" t="s">
        <v>194</v>
      </c>
      <c r="B47" s="113" t="s">
        <v>195</v>
      </c>
      <c r="C47" s="114">
        <v>1500</v>
      </c>
      <c r="D47" s="114">
        <v>0</v>
      </c>
      <c r="E47" s="115">
        <v>1500</v>
      </c>
    </row>
    <row r="48" spans="1:5">
      <c r="A48" s="116" t="s">
        <v>148</v>
      </c>
      <c r="B48" s="117" t="s">
        <v>149</v>
      </c>
      <c r="C48" s="118">
        <v>1500</v>
      </c>
      <c r="D48" s="118">
        <v>0</v>
      </c>
      <c r="E48" s="119">
        <v>1500</v>
      </c>
    </row>
    <row r="49" spans="1:5">
      <c r="A49" s="120" t="s">
        <v>196</v>
      </c>
      <c r="B49" s="121" t="s">
        <v>197</v>
      </c>
      <c r="C49" s="122">
        <v>1500</v>
      </c>
      <c r="D49" s="122">
        <v>0</v>
      </c>
      <c r="E49" s="123">
        <v>1500</v>
      </c>
    </row>
    <row r="50" spans="1:5">
      <c r="A50" s="108" t="s">
        <v>218</v>
      </c>
      <c r="B50" s="109" t="s">
        <v>219</v>
      </c>
      <c r="C50" s="110">
        <v>1500</v>
      </c>
      <c r="D50" s="110">
        <v>0</v>
      </c>
      <c r="E50" s="111">
        <v>1500</v>
      </c>
    </row>
    <row r="51" spans="1:5">
      <c r="A51" s="112" t="s">
        <v>194</v>
      </c>
      <c r="B51" s="113" t="s">
        <v>195</v>
      </c>
      <c r="C51" s="114">
        <v>1500</v>
      </c>
      <c r="D51" s="114">
        <v>0</v>
      </c>
      <c r="E51" s="115">
        <v>1500</v>
      </c>
    </row>
    <row r="52" spans="1:5">
      <c r="A52" s="116" t="s">
        <v>148</v>
      </c>
      <c r="B52" s="117" t="s">
        <v>149</v>
      </c>
      <c r="C52" s="118">
        <v>1500</v>
      </c>
      <c r="D52" s="118">
        <v>0</v>
      </c>
      <c r="E52" s="119">
        <v>1500</v>
      </c>
    </row>
    <row r="53" spans="1:5">
      <c r="A53" s="120" t="s">
        <v>196</v>
      </c>
      <c r="B53" s="121" t="s">
        <v>197</v>
      </c>
      <c r="C53" s="122">
        <v>1500</v>
      </c>
      <c r="D53" s="122">
        <v>0</v>
      </c>
      <c r="E53" s="123">
        <v>1500</v>
      </c>
    </row>
    <row r="54" spans="1:5">
      <c r="A54" s="96" t="s">
        <v>220</v>
      </c>
      <c r="B54" s="97" t="s">
        <v>221</v>
      </c>
      <c r="C54" s="98">
        <v>6019901</v>
      </c>
      <c r="D54" s="98">
        <v>0</v>
      </c>
      <c r="E54" s="99">
        <v>6019901</v>
      </c>
    </row>
    <row r="55" spans="1:5">
      <c r="A55" s="100" t="s">
        <v>222</v>
      </c>
      <c r="B55" s="101" t="s">
        <v>221</v>
      </c>
      <c r="C55" s="102">
        <v>6019901</v>
      </c>
      <c r="D55" s="102">
        <v>0</v>
      </c>
      <c r="E55" s="103">
        <v>6019901</v>
      </c>
    </row>
    <row r="56" spans="1:5">
      <c r="A56" s="112" t="s">
        <v>801</v>
      </c>
      <c r="B56" s="113" t="s">
        <v>195</v>
      </c>
      <c r="C56" s="114">
        <v>6019328</v>
      </c>
      <c r="D56" s="114">
        <v>0</v>
      </c>
      <c r="E56" s="115">
        <v>6019328</v>
      </c>
    </row>
    <row r="57" spans="1:5">
      <c r="A57" s="112" t="s">
        <v>802</v>
      </c>
      <c r="B57" s="113" t="s">
        <v>246</v>
      </c>
      <c r="C57" s="114">
        <v>573</v>
      </c>
      <c r="D57" s="114">
        <v>0</v>
      </c>
      <c r="E57" s="115">
        <v>573</v>
      </c>
    </row>
    <row r="58" spans="1:5">
      <c r="A58" s="104" t="s">
        <v>223</v>
      </c>
      <c r="B58" s="105" t="s">
        <v>224</v>
      </c>
      <c r="C58" s="106">
        <v>5904901</v>
      </c>
      <c r="D58" s="106">
        <v>0</v>
      </c>
      <c r="E58" s="107">
        <v>5904901</v>
      </c>
    </row>
    <row r="59" spans="1:5">
      <c r="A59" s="108" t="s">
        <v>225</v>
      </c>
      <c r="B59" s="109" t="s">
        <v>226</v>
      </c>
      <c r="C59" s="110">
        <v>5472328</v>
      </c>
      <c r="D59" s="110">
        <v>0</v>
      </c>
      <c r="E59" s="111">
        <v>5472328</v>
      </c>
    </row>
    <row r="60" spans="1:5">
      <c r="A60" s="112" t="s">
        <v>194</v>
      </c>
      <c r="B60" s="113" t="s">
        <v>195</v>
      </c>
      <c r="C60" s="114">
        <v>5472328</v>
      </c>
      <c r="D60" s="114">
        <v>0</v>
      </c>
      <c r="E60" s="115">
        <v>5472328</v>
      </c>
    </row>
    <row r="61" spans="1:5">
      <c r="A61" s="116" t="s">
        <v>148</v>
      </c>
      <c r="B61" s="117" t="s">
        <v>149</v>
      </c>
      <c r="C61" s="118">
        <v>5472328</v>
      </c>
      <c r="D61" s="118">
        <v>0</v>
      </c>
      <c r="E61" s="119">
        <v>5472328</v>
      </c>
    </row>
    <row r="62" spans="1:5">
      <c r="A62" s="120" t="s">
        <v>227</v>
      </c>
      <c r="B62" s="121" t="s">
        <v>228</v>
      </c>
      <c r="C62" s="122">
        <v>3829268</v>
      </c>
      <c r="D62" s="122">
        <v>0</v>
      </c>
      <c r="E62" s="123">
        <v>3829268</v>
      </c>
    </row>
    <row r="63" spans="1:5">
      <c r="A63" s="120" t="s">
        <v>196</v>
      </c>
      <c r="B63" s="121" t="s">
        <v>197</v>
      </c>
      <c r="C63" s="122">
        <v>1637460</v>
      </c>
      <c r="D63" s="122">
        <v>0</v>
      </c>
      <c r="E63" s="123">
        <v>1637460</v>
      </c>
    </row>
    <row r="64" spans="1:5" ht="25.5">
      <c r="A64" s="120" t="s">
        <v>229</v>
      </c>
      <c r="B64" s="121" t="s">
        <v>230</v>
      </c>
      <c r="C64" s="122">
        <v>5600</v>
      </c>
      <c r="D64" s="122">
        <v>0</v>
      </c>
      <c r="E64" s="123">
        <v>5600</v>
      </c>
    </row>
    <row r="65" spans="1:5">
      <c r="A65" s="108" t="s">
        <v>231</v>
      </c>
      <c r="B65" s="109" t="s">
        <v>232</v>
      </c>
      <c r="C65" s="110">
        <v>20000</v>
      </c>
      <c r="D65" s="110">
        <v>0</v>
      </c>
      <c r="E65" s="111">
        <v>20000</v>
      </c>
    </row>
    <row r="66" spans="1:5">
      <c r="A66" s="112" t="s">
        <v>194</v>
      </c>
      <c r="B66" s="113" t="s">
        <v>195</v>
      </c>
      <c r="C66" s="114">
        <v>20000</v>
      </c>
      <c r="D66" s="114">
        <v>0</v>
      </c>
      <c r="E66" s="115">
        <v>20000</v>
      </c>
    </row>
    <row r="67" spans="1:5">
      <c r="A67" s="116" t="s">
        <v>148</v>
      </c>
      <c r="B67" s="117" t="s">
        <v>149</v>
      </c>
      <c r="C67" s="118">
        <v>20000</v>
      </c>
      <c r="D67" s="118">
        <v>0</v>
      </c>
      <c r="E67" s="119">
        <v>20000</v>
      </c>
    </row>
    <row r="68" spans="1:5">
      <c r="A68" s="120" t="s">
        <v>196</v>
      </c>
      <c r="B68" s="121" t="s">
        <v>197</v>
      </c>
      <c r="C68" s="122">
        <v>20000</v>
      </c>
      <c r="D68" s="122">
        <v>0</v>
      </c>
      <c r="E68" s="123">
        <v>20000</v>
      </c>
    </row>
    <row r="69" spans="1:5">
      <c r="A69" s="108" t="s">
        <v>233</v>
      </c>
      <c r="B69" s="109" t="s">
        <v>234</v>
      </c>
      <c r="C69" s="110">
        <v>137000</v>
      </c>
      <c r="D69" s="110">
        <v>0</v>
      </c>
      <c r="E69" s="111">
        <v>137000</v>
      </c>
    </row>
    <row r="70" spans="1:5">
      <c r="A70" s="112" t="s">
        <v>194</v>
      </c>
      <c r="B70" s="113" t="s">
        <v>195</v>
      </c>
      <c r="C70" s="114">
        <v>137000</v>
      </c>
      <c r="D70" s="114">
        <v>0</v>
      </c>
      <c r="E70" s="115">
        <v>137000</v>
      </c>
    </row>
    <row r="71" spans="1:5">
      <c r="A71" s="116" t="s">
        <v>150</v>
      </c>
      <c r="B71" s="117" t="s">
        <v>151</v>
      </c>
      <c r="C71" s="118">
        <v>137000</v>
      </c>
      <c r="D71" s="118">
        <v>0</v>
      </c>
      <c r="E71" s="119">
        <v>137000</v>
      </c>
    </row>
    <row r="72" spans="1:5">
      <c r="A72" s="120" t="s">
        <v>235</v>
      </c>
      <c r="B72" s="121" t="s">
        <v>236</v>
      </c>
      <c r="C72" s="122">
        <v>25000</v>
      </c>
      <c r="D72" s="122">
        <v>0</v>
      </c>
      <c r="E72" s="123">
        <v>25000</v>
      </c>
    </row>
    <row r="73" spans="1:5">
      <c r="A73" s="120" t="s">
        <v>237</v>
      </c>
      <c r="B73" s="121" t="s">
        <v>238</v>
      </c>
      <c r="C73" s="122">
        <v>112000</v>
      </c>
      <c r="D73" s="122">
        <v>0</v>
      </c>
      <c r="E73" s="123">
        <v>112000</v>
      </c>
    </row>
    <row r="74" spans="1:5">
      <c r="A74" s="108" t="s">
        <v>239</v>
      </c>
      <c r="B74" s="109" t="s">
        <v>240</v>
      </c>
      <c r="C74" s="110">
        <v>240000</v>
      </c>
      <c r="D74" s="110">
        <v>0</v>
      </c>
      <c r="E74" s="111">
        <v>240000</v>
      </c>
    </row>
    <row r="75" spans="1:5">
      <c r="A75" s="112" t="s">
        <v>194</v>
      </c>
      <c r="B75" s="113" t="s">
        <v>195</v>
      </c>
      <c r="C75" s="114">
        <v>240000</v>
      </c>
      <c r="D75" s="114">
        <v>0</v>
      </c>
      <c r="E75" s="115">
        <v>240000</v>
      </c>
    </row>
    <row r="76" spans="1:5">
      <c r="A76" s="116" t="s">
        <v>148</v>
      </c>
      <c r="B76" s="117" t="s">
        <v>149</v>
      </c>
      <c r="C76" s="118">
        <v>240000</v>
      </c>
      <c r="D76" s="118">
        <v>0</v>
      </c>
      <c r="E76" s="119">
        <v>240000</v>
      </c>
    </row>
    <row r="77" spans="1:5">
      <c r="A77" s="120" t="s">
        <v>196</v>
      </c>
      <c r="B77" s="121" t="s">
        <v>197</v>
      </c>
      <c r="C77" s="122">
        <v>60000</v>
      </c>
      <c r="D77" s="122">
        <v>0</v>
      </c>
      <c r="E77" s="123">
        <v>60000</v>
      </c>
    </row>
    <row r="78" spans="1:5">
      <c r="A78" s="120" t="s">
        <v>241</v>
      </c>
      <c r="B78" s="121" t="s">
        <v>242</v>
      </c>
      <c r="C78" s="122">
        <v>100000</v>
      </c>
      <c r="D78" s="122">
        <v>0</v>
      </c>
      <c r="E78" s="123">
        <v>100000</v>
      </c>
    </row>
    <row r="79" spans="1:5">
      <c r="A79" s="120" t="s">
        <v>208</v>
      </c>
      <c r="B79" s="121" t="s">
        <v>209</v>
      </c>
      <c r="C79" s="122">
        <v>80000</v>
      </c>
      <c r="D79" s="122">
        <v>0</v>
      </c>
      <c r="E79" s="123">
        <v>80000</v>
      </c>
    </row>
    <row r="80" spans="1:5" ht="25.5">
      <c r="A80" s="108" t="s">
        <v>243</v>
      </c>
      <c r="B80" s="109" t="s">
        <v>244</v>
      </c>
      <c r="C80" s="110">
        <v>573</v>
      </c>
      <c r="D80" s="110">
        <v>0</v>
      </c>
      <c r="E80" s="111">
        <v>573</v>
      </c>
    </row>
    <row r="81" spans="1:5">
      <c r="A81" s="112" t="s">
        <v>245</v>
      </c>
      <c r="B81" s="113" t="s">
        <v>246</v>
      </c>
      <c r="C81" s="114">
        <v>573</v>
      </c>
      <c r="D81" s="114">
        <v>0</v>
      </c>
      <c r="E81" s="115">
        <v>573</v>
      </c>
    </row>
    <row r="82" spans="1:5">
      <c r="A82" s="116" t="s">
        <v>156</v>
      </c>
      <c r="B82" s="117" t="s">
        <v>157</v>
      </c>
      <c r="C82" s="118">
        <v>573</v>
      </c>
      <c r="D82" s="118">
        <v>0</v>
      </c>
      <c r="E82" s="119">
        <v>573</v>
      </c>
    </row>
    <row r="83" spans="1:5">
      <c r="A83" s="120" t="s">
        <v>247</v>
      </c>
      <c r="B83" s="121" t="s">
        <v>248</v>
      </c>
      <c r="C83" s="122">
        <v>573</v>
      </c>
      <c r="D83" s="122">
        <v>0</v>
      </c>
      <c r="E83" s="123">
        <v>573</v>
      </c>
    </row>
    <row r="84" spans="1:5" ht="25.5">
      <c r="A84" s="108" t="s">
        <v>249</v>
      </c>
      <c r="B84" s="109" t="s">
        <v>250</v>
      </c>
      <c r="C84" s="110">
        <v>35000</v>
      </c>
      <c r="D84" s="110">
        <v>0</v>
      </c>
      <c r="E84" s="111">
        <v>35000</v>
      </c>
    </row>
    <row r="85" spans="1:5">
      <c r="A85" s="112" t="s">
        <v>194</v>
      </c>
      <c r="B85" s="113" t="s">
        <v>195</v>
      </c>
      <c r="C85" s="114">
        <v>35000</v>
      </c>
      <c r="D85" s="114">
        <v>0</v>
      </c>
      <c r="E85" s="115">
        <v>35000</v>
      </c>
    </row>
    <row r="86" spans="1:5">
      <c r="A86" s="116" t="s">
        <v>148</v>
      </c>
      <c r="B86" s="117" t="s">
        <v>149</v>
      </c>
      <c r="C86" s="118">
        <v>35000</v>
      </c>
      <c r="D86" s="118">
        <v>0</v>
      </c>
      <c r="E86" s="119">
        <v>35000</v>
      </c>
    </row>
    <row r="87" spans="1:5">
      <c r="A87" s="120" t="s">
        <v>196</v>
      </c>
      <c r="B87" s="121" t="s">
        <v>197</v>
      </c>
      <c r="C87" s="122">
        <v>35000</v>
      </c>
      <c r="D87" s="122">
        <v>0</v>
      </c>
      <c r="E87" s="123">
        <v>35000</v>
      </c>
    </row>
    <row r="88" spans="1:5">
      <c r="A88" s="104" t="s">
        <v>251</v>
      </c>
      <c r="B88" s="105" t="s">
        <v>252</v>
      </c>
      <c r="C88" s="106">
        <v>15000</v>
      </c>
      <c r="D88" s="106">
        <v>0</v>
      </c>
      <c r="E88" s="107">
        <v>15000</v>
      </c>
    </row>
    <row r="89" spans="1:5">
      <c r="A89" s="108" t="s">
        <v>253</v>
      </c>
      <c r="B89" s="109" t="s">
        <v>254</v>
      </c>
      <c r="C89" s="110">
        <v>15000</v>
      </c>
      <c r="D89" s="110">
        <v>0</v>
      </c>
      <c r="E89" s="111">
        <v>15000</v>
      </c>
    </row>
    <row r="90" spans="1:5">
      <c r="A90" s="112" t="s">
        <v>194</v>
      </c>
      <c r="B90" s="113" t="s">
        <v>195</v>
      </c>
      <c r="C90" s="114">
        <v>15000</v>
      </c>
      <c r="D90" s="114">
        <v>0</v>
      </c>
      <c r="E90" s="115">
        <v>15000</v>
      </c>
    </row>
    <row r="91" spans="1:5">
      <c r="A91" s="116" t="s">
        <v>148</v>
      </c>
      <c r="B91" s="117" t="s">
        <v>149</v>
      </c>
      <c r="C91" s="118">
        <v>15000</v>
      </c>
      <c r="D91" s="118">
        <v>0</v>
      </c>
      <c r="E91" s="119">
        <v>15000</v>
      </c>
    </row>
    <row r="92" spans="1:5">
      <c r="A92" s="120" t="s">
        <v>255</v>
      </c>
      <c r="B92" s="121" t="s">
        <v>256</v>
      </c>
      <c r="C92" s="122">
        <v>15000</v>
      </c>
      <c r="D92" s="122">
        <v>0</v>
      </c>
      <c r="E92" s="123">
        <v>15000</v>
      </c>
    </row>
    <row r="93" spans="1:5">
      <c r="A93" s="104" t="s">
        <v>257</v>
      </c>
      <c r="B93" s="105" t="s">
        <v>258</v>
      </c>
      <c r="C93" s="106">
        <v>100000</v>
      </c>
      <c r="D93" s="106">
        <v>0</v>
      </c>
      <c r="E93" s="107">
        <v>100000</v>
      </c>
    </row>
    <row r="94" spans="1:5">
      <c r="A94" s="108" t="s">
        <v>259</v>
      </c>
      <c r="B94" s="109" t="s">
        <v>260</v>
      </c>
      <c r="C94" s="110">
        <v>100000</v>
      </c>
      <c r="D94" s="110">
        <v>0</v>
      </c>
      <c r="E94" s="111">
        <v>100000</v>
      </c>
    </row>
    <row r="95" spans="1:5">
      <c r="A95" s="112" t="s">
        <v>194</v>
      </c>
      <c r="B95" s="113" t="s">
        <v>195</v>
      </c>
      <c r="C95" s="114">
        <v>100000</v>
      </c>
      <c r="D95" s="114">
        <v>0</v>
      </c>
      <c r="E95" s="115">
        <v>100000</v>
      </c>
    </row>
    <row r="96" spans="1:5">
      <c r="A96" s="116" t="s">
        <v>148</v>
      </c>
      <c r="B96" s="117" t="s">
        <v>149</v>
      </c>
      <c r="C96" s="118">
        <v>100000</v>
      </c>
      <c r="D96" s="118">
        <v>0</v>
      </c>
      <c r="E96" s="119">
        <v>100000</v>
      </c>
    </row>
    <row r="97" spans="1:5">
      <c r="A97" s="120" t="s">
        <v>208</v>
      </c>
      <c r="B97" s="121" t="s">
        <v>209</v>
      </c>
      <c r="C97" s="122">
        <v>100000</v>
      </c>
      <c r="D97" s="122">
        <v>0</v>
      </c>
      <c r="E97" s="123">
        <v>100000</v>
      </c>
    </row>
    <row r="98" spans="1:5" ht="25.5">
      <c r="A98" s="96" t="s">
        <v>261</v>
      </c>
      <c r="B98" s="97" t="s">
        <v>262</v>
      </c>
      <c r="C98" s="98">
        <v>46465746</v>
      </c>
      <c r="D98" s="98">
        <v>853500</v>
      </c>
      <c r="E98" s="99">
        <v>47319246</v>
      </c>
    </row>
    <row r="99" spans="1:5" ht="25.5">
      <c r="A99" s="100" t="s">
        <v>263</v>
      </c>
      <c r="B99" s="101" t="s">
        <v>262</v>
      </c>
      <c r="C99" s="102">
        <v>44627070</v>
      </c>
      <c r="D99" s="102">
        <v>853500</v>
      </c>
      <c r="E99" s="103">
        <v>45480570</v>
      </c>
    </row>
    <row r="100" spans="1:5">
      <c r="A100" s="112" t="s">
        <v>801</v>
      </c>
      <c r="B100" s="113" t="s">
        <v>195</v>
      </c>
      <c r="C100" s="114">
        <v>11392553</v>
      </c>
      <c r="D100" s="114">
        <v>-20000</v>
      </c>
      <c r="E100" s="115">
        <v>11372553</v>
      </c>
    </row>
    <row r="101" spans="1:5">
      <c r="A101" s="112" t="s">
        <v>382</v>
      </c>
      <c r="B101" s="113" t="s">
        <v>383</v>
      </c>
      <c r="C101" s="114">
        <v>3000</v>
      </c>
      <c r="D101" s="114">
        <v>0</v>
      </c>
      <c r="E101" s="115">
        <v>3000</v>
      </c>
    </row>
    <row r="102" spans="1:5">
      <c r="A102" s="112" t="s">
        <v>802</v>
      </c>
      <c r="B102" s="113" t="s">
        <v>246</v>
      </c>
      <c r="C102" s="114">
        <v>135950</v>
      </c>
      <c r="D102" s="114">
        <v>27500</v>
      </c>
      <c r="E102" s="115">
        <v>163450</v>
      </c>
    </row>
    <row r="103" spans="1:5">
      <c r="A103" s="112" t="s">
        <v>803</v>
      </c>
      <c r="B103" s="113" t="s">
        <v>307</v>
      </c>
      <c r="C103" s="114">
        <v>70000</v>
      </c>
      <c r="D103" s="114">
        <v>0</v>
      </c>
      <c r="E103" s="115">
        <v>70000</v>
      </c>
    </row>
    <row r="104" spans="1:5">
      <c r="A104" s="112" t="s">
        <v>804</v>
      </c>
      <c r="B104" s="113" t="s">
        <v>213</v>
      </c>
      <c r="C104" s="114">
        <v>18240235</v>
      </c>
      <c r="D104" s="114">
        <v>72000</v>
      </c>
      <c r="E104" s="115">
        <v>18312235</v>
      </c>
    </row>
    <row r="105" spans="1:5">
      <c r="A105" s="112" t="s">
        <v>805</v>
      </c>
      <c r="B105" s="113" t="s">
        <v>293</v>
      </c>
      <c r="C105" s="114">
        <v>72000</v>
      </c>
      <c r="D105" s="114">
        <v>-72000</v>
      </c>
      <c r="E105" s="115">
        <v>0</v>
      </c>
    </row>
    <row r="106" spans="1:5">
      <c r="A106" s="112" t="s">
        <v>806</v>
      </c>
      <c r="B106" s="113" t="s">
        <v>399</v>
      </c>
      <c r="C106" s="114">
        <v>71500</v>
      </c>
      <c r="D106" s="114">
        <v>0</v>
      </c>
      <c r="E106" s="115">
        <v>71500</v>
      </c>
    </row>
    <row r="107" spans="1:5">
      <c r="A107" s="112" t="s">
        <v>358</v>
      </c>
      <c r="B107" s="113" t="s">
        <v>359</v>
      </c>
      <c r="C107" s="114">
        <v>6287</v>
      </c>
      <c r="D107" s="114">
        <v>0</v>
      </c>
      <c r="E107" s="115">
        <v>6287</v>
      </c>
    </row>
    <row r="108" spans="1:5">
      <c r="A108" s="112" t="s">
        <v>807</v>
      </c>
      <c r="B108" s="113" t="s">
        <v>295</v>
      </c>
      <c r="C108" s="114">
        <v>1291000</v>
      </c>
      <c r="D108" s="114">
        <v>846000</v>
      </c>
      <c r="E108" s="115">
        <v>2137000</v>
      </c>
    </row>
    <row r="109" spans="1:5">
      <c r="A109" s="112" t="s">
        <v>808</v>
      </c>
      <c r="B109" s="113" t="s">
        <v>321</v>
      </c>
      <c r="C109" s="114">
        <v>44545</v>
      </c>
      <c r="D109" s="114">
        <v>0</v>
      </c>
      <c r="E109" s="115">
        <v>44545</v>
      </c>
    </row>
    <row r="110" spans="1:5">
      <c r="A110" s="112" t="s">
        <v>809</v>
      </c>
      <c r="B110" s="113" t="s">
        <v>325</v>
      </c>
      <c r="C110" s="114">
        <v>12100000</v>
      </c>
      <c r="D110" s="114">
        <v>0</v>
      </c>
      <c r="E110" s="115">
        <v>12100000</v>
      </c>
    </row>
    <row r="111" spans="1:5">
      <c r="A111" s="112" t="s">
        <v>810</v>
      </c>
      <c r="B111" s="113" t="s">
        <v>299</v>
      </c>
      <c r="C111" s="114">
        <v>1200000</v>
      </c>
      <c r="D111" s="114">
        <v>0</v>
      </c>
      <c r="E111" s="115">
        <v>1200000</v>
      </c>
    </row>
    <row r="112" spans="1:5">
      <c r="A112" s="104" t="s">
        <v>264</v>
      </c>
      <c r="B112" s="105" t="s">
        <v>265</v>
      </c>
      <c r="C112" s="106">
        <v>2908282</v>
      </c>
      <c r="D112" s="106">
        <v>0</v>
      </c>
      <c r="E112" s="107">
        <v>2908282</v>
      </c>
    </row>
    <row r="113" spans="1:5">
      <c r="A113" s="108" t="s">
        <v>266</v>
      </c>
      <c r="B113" s="109" t="s">
        <v>267</v>
      </c>
      <c r="C113" s="110">
        <v>256858</v>
      </c>
      <c r="D113" s="110">
        <v>0</v>
      </c>
      <c r="E113" s="111">
        <v>256858</v>
      </c>
    </row>
    <row r="114" spans="1:5">
      <c r="A114" s="112" t="s">
        <v>194</v>
      </c>
      <c r="B114" s="113" t="s">
        <v>195</v>
      </c>
      <c r="C114" s="114">
        <v>256858</v>
      </c>
      <c r="D114" s="114">
        <v>0</v>
      </c>
      <c r="E114" s="115">
        <v>256858</v>
      </c>
    </row>
    <row r="115" spans="1:5">
      <c r="A115" s="116" t="s">
        <v>148</v>
      </c>
      <c r="B115" s="117" t="s">
        <v>149</v>
      </c>
      <c r="C115" s="118">
        <v>256858</v>
      </c>
      <c r="D115" s="118">
        <v>0</v>
      </c>
      <c r="E115" s="119">
        <v>256858</v>
      </c>
    </row>
    <row r="116" spans="1:5">
      <c r="A116" s="120" t="s">
        <v>196</v>
      </c>
      <c r="B116" s="121" t="s">
        <v>197</v>
      </c>
      <c r="C116" s="122">
        <v>14600</v>
      </c>
      <c r="D116" s="122">
        <v>0</v>
      </c>
      <c r="E116" s="123">
        <v>14600</v>
      </c>
    </row>
    <row r="117" spans="1:5">
      <c r="A117" s="120" t="s">
        <v>255</v>
      </c>
      <c r="B117" s="121" t="s">
        <v>256</v>
      </c>
      <c r="C117" s="122">
        <v>239158</v>
      </c>
      <c r="D117" s="122">
        <v>0</v>
      </c>
      <c r="E117" s="123">
        <v>239158</v>
      </c>
    </row>
    <row r="118" spans="1:5" ht="25.5">
      <c r="A118" s="120" t="s">
        <v>229</v>
      </c>
      <c r="B118" s="121" t="s">
        <v>230</v>
      </c>
      <c r="C118" s="122">
        <v>2600</v>
      </c>
      <c r="D118" s="122">
        <v>0</v>
      </c>
      <c r="E118" s="123">
        <v>2600</v>
      </c>
    </row>
    <row r="119" spans="1:5">
      <c r="A119" s="120" t="s">
        <v>208</v>
      </c>
      <c r="B119" s="121" t="s">
        <v>209</v>
      </c>
      <c r="C119" s="122">
        <v>500</v>
      </c>
      <c r="D119" s="122">
        <v>0</v>
      </c>
      <c r="E119" s="123">
        <v>500</v>
      </c>
    </row>
    <row r="120" spans="1:5">
      <c r="A120" s="108" t="s">
        <v>268</v>
      </c>
      <c r="B120" s="109" t="s">
        <v>269</v>
      </c>
      <c r="C120" s="110">
        <v>874770</v>
      </c>
      <c r="D120" s="110">
        <v>0</v>
      </c>
      <c r="E120" s="111">
        <v>874770</v>
      </c>
    </row>
    <row r="121" spans="1:5">
      <c r="A121" s="112" t="s">
        <v>194</v>
      </c>
      <c r="B121" s="113" t="s">
        <v>195</v>
      </c>
      <c r="C121" s="114">
        <v>868770</v>
      </c>
      <c r="D121" s="114">
        <v>0</v>
      </c>
      <c r="E121" s="115">
        <v>868770</v>
      </c>
    </row>
    <row r="122" spans="1:5">
      <c r="A122" s="116" t="s">
        <v>148</v>
      </c>
      <c r="B122" s="117" t="s">
        <v>149</v>
      </c>
      <c r="C122" s="118">
        <v>868770</v>
      </c>
      <c r="D122" s="118">
        <v>0</v>
      </c>
      <c r="E122" s="119">
        <v>868770</v>
      </c>
    </row>
    <row r="123" spans="1:5">
      <c r="A123" s="120" t="s">
        <v>196</v>
      </c>
      <c r="B123" s="121" t="s">
        <v>197</v>
      </c>
      <c r="C123" s="122">
        <v>18770</v>
      </c>
      <c r="D123" s="122">
        <v>0</v>
      </c>
      <c r="E123" s="123">
        <v>18770</v>
      </c>
    </row>
    <row r="124" spans="1:5">
      <c r="A124" s="120" t="s">
        <v>208</v>
      </c>
      <c r="B124" s="121" t="s">
        <v>209</v>
      </c>
      <c r="C124" s="122">
        <v>850000</v>
      </c>
      <c r="D124" s="122">
        <v>0</v>
      </c>
      <c r="E124" s="123">
        <v>850000</v>
      </c>
    </row>
    <row r="125" spans="1:5">
      <c r="A125" s="112" t="s">
        <v>245</v>
      </c>
      <c r="B125" s="113" t="s">
        <v>246</v>
      </c>
      <c r="C125" s="114">
        <v>6000</v>
      </c>
      <c r="D125" s="114">
        <v>0</v>
      </c>
      <c r="E125" s="115">
        <v>6000</v>
      </c>
    </row>
    <row r="126" spans="1:5">
      <c r="A126" s="116" t="s">
        <v>148</v>
      </c>
      <c r="B126" s="117" t="s">
        <v>149</v>
      </c>
      <c r="C126" s="118">
        <v>6000</v>
      </c>
      <c r="D126" s="118">
        <v>0</v>
      </c>
      <c r="E126" s="119">
        <v>6000</v>
      </c>
    </row>
    <row r="127" spans="1:5">
      <c r="A127" s="120" t="s">
        <v>208</v>
      </c>
      <c r="B127" s="121" t="s">
        <v>209</v>
      </c>
      <c r="C127" s="122">
        <v>6000</v>
      </c>
      <c r="D127" s="122">
        <v>0</v>
      </c>
      <c r="E127" s="123">
        <v>6000</v>
      </c>
    </row>
    <row r="128" spans="1:5">
      <c r="A128" s="108" t="s">
        <v>270</v>
      </c>
      <c r="B128" s="109" t="s">
        <v>271</v>
      </c>
      <c r="C128" s="110">
        <v>80954</v>
      </c>
      <c r="D128" s="110">
        <v>0</v>
      </c>
      <c r="E128" s="111">
        <v>80954</v>
      </c>
    </row>
    <row r="129" spans="1:5">
      <c r="A129" s="112" t="s">
        <v>194</v>
      </c>
      <c r="B129" s="113" t="s">
        <v>195</v>
      </c>
      <c r="C129" s="114">
        <v>78700</v>
      </c>
      <c r="D129" s="114">
        <v>0</v>
      </c>
      <c r="E129" s="115">
        <v>78700</v>
      </c>
    </row>
    <row r="130" spans="1:5">
      <c r="A130" s="116" t="s">
        <v>148</v>
      </c>
      <c r="B130" s="117" t="s">
        <v>149</v>
      </c>
      <c r="C130" s="118">
        <v>73700</v>
      </c>
      <c r="D130" s="118">
        <v>0</v>
      </c>
      <c r="E130" s="119">
        <v>73700</v>
      </c>
    </row>
    <row r="131" spans="1:5">
      <c r="A131" s="120" t="s">
        <v>196</v>
      </c>
      <c r="B131" s="121" t="s">
        <v>197</v>
      </c>
      <c r="C131" s="122">
        <v>60600</v>
      </c>
      <c r="D131" s="122">
        <v>0</v>
      </c>
      <c r="E131" s="123">
        <v>60600</v>
      </c>
    </row>
    <row r="132" spans="1:5">
      <c r="A132" s="120" t="s">
        <v>204</v>
      </c>
      <c r="B132" s="121" t="s">
        <v>205</v>
      </c>
      <c r="C132" s="122">
        <v>3000</v>
      </c>
      <c r="D132" s="122">
        <v>0</v>
      </c>
      <c r="E132" s="123">
        <v>3000</v>
      </c>
    </row>
    <row r="133" spans="1:5" ht="25.5">
      <c r="A133" s="120" t="s">
        <v>229</v>
      </c>
      <c r="B133" s="121" t="s">
        <v>230</v>
      </c>
      <c r="C133" s="122">
        <v>9700</v>
      </c>
      <c r="D133" s="122">
        <v>0</v>
      </c>
      <c r="E133" s="123">
        <v>9700</v>
      </c>
    </row>
    <row r="134" spans="1:5">
      <c r="A134" s="120" t="s">
        <v>208</v>
      </c>
      <c r="B134" s="121" t="s">
        <v>209</v>
      </c>
      <c r="C134" s="122">
        <v>400</v>
      </c>
      <c r="D134" s="122">
        <v>0</v>
      </c>
      <c r="E134" s="123">
        <v>400</v>
      </c>
    </row>
    <row r="135" spans="1:5">
      <c r="A135" s="116" t="s">
        <v>150</v>
      </c>
      <c r="B135" s="117" t="s">
        <v>151</v>
      </c>
      <c r="C135" s="118">
        <v>5000</v>
      </c>
      <c r="D135" s="118">
        <v>0</v>
      </c>
      <c r="E135" s="119">
        <v>5000</v>
      </c>
    </row>
    <row r="136" spans="1:5">
      <c r="A136" s="120" t="s">
        <v>237</v>
      </c>
      <c r="B136" s="121" t="s">
        <v>238</v>
      </c>
      <c r="C136" s="122">
        <v>5000</v>
      </c>
      <c r="D136" s="122">
        <v>0</v>
      </c>
      <c r="E136" s="123">
        <v>5000</v>
      </c>
    </row>
    <row r="137" spans="1:5">
      <c r="A137" s="112" t="s">
        <v>212</v>
      </c>
      <c r="B137" s="113" t="s">
        <v>213</v>
      </c>
      <c r="C137" s="114">
        <v>2254</v>
      </c>
      <c r="D137" s="114">
        <v>0</v>
      </c>
      <c r="E137" s="115">
        <v>2254</v>
      </c>
    </row>
    <row r="138" spans="1:5">
      <c r="A138" s="116" t="s">
        <v>148</v>
      </c>
      <c r="B138" s="117" t="s">
        <v>149</v>
      </c>
      <c r="C138" s="118">
        <v>2254</v>
      </c>
      <c r="D138" s="118">
        <v>0</v>
      </c>
      <c r="E138" s="119">
        <v>2254</v>
      </c>
    </row>
    <row r="139" spans="1:5" ht="25.5">
      <c r="A139" s="120" t="s">
        <v>229</v>
      </c>
      <c r="B139" s="121" t="s">
        <v>230</v>
      </c>
      <c r="C139" s="122">
        <v>2254</v>
      </c>
      <c r="D139" s="122">
        <v>0</v>
      </c>
      <c r="E139" s="123">
        <v>2254</v>
      </c>
    </row>
    <row r="140" spans="1:5">
      <c r="A140" s="108" t="s">
        <v>272</v>
      </c>
      <c r="B140" s="109" t="s">
        <v>273</v>
      </c>
      <c r="C140" s="110">
        <v>181400</v>
      </c>
      <c r="D140" s="110">
        <v>0</v>
      </c>
      <c r="E140" s="111">
        <v>181400</v>
      </c>
    </row>
    <row r="141" spans="1:5">
      <c r="A141" s="112" t="s">
        <v>194</v>
      </c>
      <c r="B141" s="113" t="s">
        <v>195</v>
      </c>
      <c r="C141" s="114">
        <v>181400</v>
      </c>
      <c r="D141" s="114">
        <v>0</v>
      </c>
      <c r="E141" s="115">
        <v>181400</v>
      </c>
    </row>
    <row r="142" spans="1:5">
      <c r="A142" s="116" t="s">
        <v>148</v>
      </c>
      <c r="B142" s="117" t="s">
        <v>149</v>
      </c>
      <c r="C142" s="118">
        <v>181400</v>
      </c>
      <c r="D142" s="118">
        <v>0</v>
      </c>
      <c r="E142" s="119">
        <v>181400</v>
      </c>
    </row>
    <row r="143" spans="1:5">
      <c r="A143" s="120" t="s">
        <v>196</v>
      </c>
      <c r="B143" s="121" t="s">
        <v>197</v>
      </c>
      <c r="C143" s="122">
        <v>3000</v>
      </c>
      <c r="D143" s="122">
        <v>0</v>
      </c>
      <c r="E143" s="123">
        <v>3000</v>
      </c>
    </row>
    <row r="144" spans="1:5">
      <c r="A144" s="120" t="s">
        <v>255</v>
      </c>
      <c r="B144" s="121" t="s">
        <v>256</v>
      </c>
      <c r="C144" s="122">
        <v>136400</v>
      </c>
      <c r="D144" s="122">
        <v>0</v>
      </c>
      <c r="E144" s="123">
        <v>136400</v>
      </c>
    </row>
    <row r="145" spans="1:5">
      <c r="A145" s="120" t="s">
        <v>208</v>
      </c>
      <c r="B145" s="121" t="s">
        <v>209</v>
      </c>
      <c r="C145" s="122">
        <v>42000</v>
      </c>
      <c r="D145" s="122">
        <v>0</v>
      </c>
      <c r="E145" s="123">
        <v>42000</v>
      </c>
    </row>
    <row r="146" spans="1:5">
      <c r="A146" s="108" t="s">
        <v>274</v>
      </c>
      <c r="B146" s="109" t="s">
        <v>275</v>
      </c>
      <c r="C146" s="110">
        <v>10000</v>
      </c>
      <c r="D146" s="110">
        <v>0</v>
      </c>
      <c r="E146" s="111">
        <v>10000</v>
      </c>
    </row>
    <row r="147" spans="1:5">
      <c r="A147" s="112" t="s">
        <v>194</v>
      </c>
      <c r="B147" s="113" t="s">
        <v>195</v>
      </c>
      <c r="C147" s="114">
        <v>10000</v>
      </c>
      <c r="D147" s="114">
        <v>0</v>
      </c>
      <c r="E147" s="115">
        <v>10000</v>
      </c>
    </row>
    <row r="148" spans="1:5">
      <c r="A148" s="116" t="s">
        <v>148</v>
      </c>
      <c r="B148" s="117" t="s">
        <v>149</v>
      </c>
      <c r="C148" s="118">
        <v>10000</v>
      </c>
      <c r="D148" s="118">
        <v>0</v>
      </c>
      <c r="E148" s="119">
        <v>10000</v>
      </c>
    </row>
    <row r="149" spans="1:5">
      <c r="A149" s="120" t="s">
        <v>208</v>
      </c>
      <c r="B149" s="121" t="s">
        <v>209</v>
      </c>
      <c r="C149" s="122">
        <v>10000</v>
      </c>
      <c r="D149" s="122">
        <v>0</v>
      </c>
      <c r="E149" s="123">
        <v>10000</v>
      </c>
    </row>
    <row r="150" spans="1:5">
      <c r="A150" s="108" t="s">
        <v>276</v>
      </c>
      <c r="B150" s="109" t="s">
        <v>277</v>
      </c>
      <c r="C150" s="110">
        <v>4300</v>
      </c>
      <c r="D150" s="110">
        <v>0</v>
      </c>
      <c r="E150" s="111">
        <v>4300</v>
      </c>
    </row>
    <row r="151" spans="1:5">
      <c r="A151" s="112" t="s">
        <v>194</v>
      </c>
      <c r="B151" s="113" t="s">
        <v>195</v>
      </c>
      <c r="C151" s="114">
        <v>1800</v>
      </c>
      <c r="D151" s="114">
        <v>0</v>
      </c>
      <c r="E151" s="115">
        <v>1800</v>
      </c>
    </row>
    <row r="152" spans="1:5">
      <c r="A152" s="116" t="s">
        <v>148</v>
      </c>
      <c r="B152" s="117" t="s">
        <v>149</v>
      </c>
      <c r="C152" s="118">
        <v>1800</v>
      </c>
      <c r="D152" s="118">
        <v>0</v>
      </c>
      <c r="E152" s="119">
        <v>1800</v>
      </c>
    </row>
    <row r="153" spans="1:5">
      <c r="A153" s="120" t="s">
        <v>196</v>
      </c>
      <c r="B153" s="121" t="s">
        <v>197</v>
      </c>
      <c r="C153" s="122">
        <v>1800</v>
      </c>
      <c r="D153" s="122">
        <v>0</v>
      </c>
      <c r="E153" s="123">
        <v>1800</v>
      </c>
    </row>
    <row r="154" spans="1:5">
      <c r="A154" s="112" t="s">
        <v>245</v>
      </c>
      <c r="B154" s="113" t="s">
        <v>246</v>
      </c>
      <c r="C154" s="114">
        <v>2500</v>
      </c>
      <c r="D154" s="114">
        <v>0</v>
      </c>
      <c r="E154" s="115">
        <v>2500</v>
      </c>
    </row>
    <row r="155" spans="1:5">
      <c r="A155" s="116" t="s">
        <v>148</v>
      </c>
      <c r="B155" s="117" t="s">
        <v>149</v>
      </c>
      <c r="C155" s="118">
        <v>2500</v>
      </c>
      <c r="D155" s="118">
        <v>0</v>
      </c>
      <c r="E155" s="119">
        <v>2500</v>
      </c>
    </row>
    <row r="156" spans="1:5">
      <c r="A156" s="120" t="s">
        <v>196</v>
      </c>
      <c r="B156" s="121" t="s">
        <v>197</v>
      </c>
      <c r="C156" s="122">
        <v>2500</v>
      </c>
      <c r="D156" s="122">
        <v>0</v>
      </c>
      <c r="E156" s="123">
        <v>2500</v>
      </c>
    </row>
    <row r="157" spans="1:5" ht="25.5">
      <c r="A157" s="108" t="s">
        <v>278</v>
      </c>
      <c r="B157" s="109" t="s">
        <v>279</v>
      </c>
      <c r="C157" s="110">
        <v>1500000</v>
      </c>
      <c r="D157" s="110">
        <v>0</v>
      </c>
      <c r="E157" s="111">
        <v>1500000</v>
      </c>
    </row>
    <row r="158" spans="1:5">
      <c r="A158" s="112" t="s">
        <v>212</v>
      </c>
      <c r="B158" s="113" t="s">
        <v>213</v>
      </c>
      <c r="C158" s="114">
        <v>1500000</v>
      </c>
      <c r="D158" s="114">
        <v>0</v>
      </c>
      <c r="E158" s="115">
        <v>1500000</v>
      </c>
    </row>
    <row r="159" spans="1:5">
      <c r="A159" s="116" t="s">
        <v>150</v>
      </c>
      <c r="B159" s="117" t="s">
        <v>151</v>
      </c>
      <c r="C159" s="118">
        <v>1500000</v>
      </c>
      <c r="D159" s="118">
        <v>0</v>
      </c>
      <c r="E159" s="119">
        <v>1500000</v>
      </c>
    </row>
    <row r="160" spans="1:5">
      <c r="A160" s="120" t="s">
        <v>237</v>
      </c>
      <c r="B160" s="121" t="s">
        <v>238</v>
      </c>
      <c r="C160" s="122">
        <v>1500000</v>
      </c>
      <c r="D160" s="122">
        <v>0</v>
      </c>
      <c r="E160" s="123">
        <v>1500000</v>
      </c>
    </row>
    <row r="161" spans="1:5">
      <c r="A161" s="104" t="s">
        <v>280</v>
      </c>
      <c r="B161" s="105" t="s">
        <v>281</v>
      </c>
      <c r="C161" s="106">
        <v>80000</v>
      </c>
      <c r="D161" s="106">
        <v>0</v>
      </c>
      <c r="E161" s="107">
        <v>80000</v>
      </c>
    </row>
    <row r="162" spans="1:5">
      <c r="A162" s="108" t="s">
        <v>282</v>
      </c>
      <c r="B162" s="109" t="s">
        <v>283</v>
      </c>
      <c r="C162" s="110">
        <v>80000</v>
      </c>
      <c r="D162" s="110">
        <v>0</v>
      </c>
      <c r="E162" s="111">
        <v>80000</v>
      </c>
    </row>
    <row r="163" spans="1:5">
      <c r="A163" s="112" t="s">
        <v>194</v>
      </c>
      <c r="B163" s="113" t="s">
        <v>195</v>
      </c>
      <c r="C163" s="114">
        <v>80000</v>
      </c>
      <c r="D163" s="114">
        <v>0</v>
      </c>
      <c r="E163" s="115">
        <v>80000</v>
      </c>
    </row>
    <row r="164" spans="1:5">
      <c r="A164" s="116" t="s">
        <v>148</v>
      </c>
      <c r="B164" s="117" t="s">
        <v>149</v>
      </c>
      <c r="C164" s="118">
        <v>80000</v>
      </c>
      <c r="D164" s="118">
        <v>0</v>
      </c>
      <c r="E164" s="119">
        <v>80000</v>
      </c>
    </row>
    <row r="165" spans="1:5">
      <c r="A165" s="120" t="s">
        <v>196</v>
      </c>
      <c r="B165" s="121" t="s">
        <v>197</v>
      </c>
      <c r="C165" s="122">
        <v>80000</v>
      </c>
      <c r="D165" s="122">
        <v>0</v>
      </c>
      <c r="E165" s="123">
        <v>80000</v>
      </c>
    </row>
    <row r="166" spans="1:5">
      <c r="A166" s="104" t="s">
        <v>284</v>
      </c>
      <c r="B166" s="105" t="s">
        <v>285</v>
      </c>
      <c r="C166" s="106">
        <v>2644950</v>
      </c>
      <c r="D166" s="106">
        <v>836000</v>
      </c>
      <c r="E166" s="107">
        <v>3480950</v>
      </c>
    </row>
    <row r="167" spans="1:5">
      <c r="A167" s="108" t="s">
        <v>286</v>
      </c>
      <c r="B167" s="109" t="s">
        <v>287</v>
      </c>
      <c r="C167" s="110">
        <v>172900</v>
      </c>
      <c r="D167" s="110">
        <v>0</v>
      </c>
      <c r="E167" s="111">
        <v>172900</v>
      </c>
    </row>
    <row r="168" spans="1:5">
      <c r="A168" s="112" t="s">
        <v>194</v>
      </c>
      <c r="B168" s="113" t="s">
        <v>195</v>
      </c>
      <c r="C168" s="114">
        <v>172900</v>
      </c>
      <c r="D168" s="114">
        <v>0</v>
      </c>
      <c r="E168" s="115">
        <v>172900</v>
      </c>
    </row>
    <row r="169" spans="1:5">
      <c r="A169" s="116" t="s">
        <v>148</v>
      </c>
      <c r="B169" s="117" t="s">
        <v>149</v>
      </c>
      <c r="C169" s="118">
        <v>172900</v>
      </c>
      <c r="D169" s="118">
        <v>0</v>
      </c>
      <c r="E169" s="119">
        <v>172900</v>
      </c>
    </row>
    <row r="170" spans="1:5">
      <c r="A170" s="120" t="s">
        <v>196</v>
      </c>
      <c r="B170" s="121" t="s">
        <v>197</v>
      </c>
      <c r="C170" s="122">
        <v>4500</v>
      </c>
      <c r="D170" s="122">
        <v>0</v>
      </c>
      <c r="E170" s="123">
        <v>4500</v>
      </c>
    </row>
    <row r="171" spans="1:5">
      <c r="A171" s="120" t="s">
        <v>208</v>
      </c>
      <c r="B171" s="121" t="s">
        <v>209</v>
      </c>
      <c r="C171" s="122">
        <v>168400</v>
      </c>
      <c r="D171" s="122">
        <v>0</v>
      </c>
      <c r="E171" s="123">
        <v>168400</v>
      </c>
    </row>
    <row r="172" spans="1:5">
      <c r="A172" s="108" t="s">
        <v>288</v>
      </c>
      <c r="B172" s="109" t="s">
        <v>289</v>
      </c>
      <c r="C172" s="110">
        <v>64050</v>
      </c>
      <c r="D172" s="110">
        <v>0</v>
      </c>
      <c r="E172" s="111">
        <v>64050</v>
      </c>
    </row>
    <row r="173" spans="1:5">
      <c r="A173" s="112" t="s">
        <v>194</v>
      </c>
      <c r="B173" s="113" t="s">
        <v>195</v>
      </c>
      <c r="C173" s="114">
        <v>64050</v>
      </c>
      <c r="D173" s="114">
        <v>0</v>
      </c>
      <c r="E173" s="115">
        <v>64050</v>
      </c>
    </row>
    <row r="174" spans="1:5">
      <c r="A174" s="116" t="s">
        <v>148</v>
      </c>
      <c r="B174" s="117" t="s">
        <v>149</v>
      </c>
      <c r="C174" s="118">
        <v>46350</v>
      </c>
      <c r="D174" s="118">
        <v>0</v>
      </c>
      <c r="E174" s="119">
        <v>46350</v>
      </c>
    </row>
    <row r="175" spans="1:5">
      <c r="A175" s="120" t="s">
        <v>196</v>
      </c>
      <c r="B175" s="121" t="s">
        <v>197</v>
      </c>
      <c r="C175" s="122">
        <v>15950</v>
      </c>
      <c r="D175" s="122">
        <v>0</v>
      </c>
      <c r="E175" s="123">
        <v>15950</v>
      </c>
    </row>
    <row r="176" spans="1:5">
      <c r="A176" s="120" t="s">
        <v>208</v>
      </c>
      <c r="B176" s="121" t="s">
        <v>209</v>
      </c>
      <c r="C176" s="122">
        <v>30400</v>
      </c>
      <c r="D176" s="122">
        <v>0</v>
      </c>
      <c r="E176" s="123">
        <v>30400</v>
      </c>
    </row>
    <row r="177" spans="1:5">
      <c r="A177" s="116" t="s">
        <v>150</v>
      </c>
      <c r="B177" s="117" t="s">
        <v>151</v>
      </c>
      <c r="C177" s="118">
        <v>17700</v>
      </c>
      <c r="D177" s="118">
        <v>0</v>
      </c>
      <c r="E177" s="119">
        <v>17700</v>
      </c>
    </row>
    <row r="178" spans="1:5">
      <c r="A178" s="120" t="s">
        <v>237</v>
      </c>
      <c r="B178" s="121" t="s">
        <v>238</v>
      </c>
      <c r="C178" s="122">
        <v>17700</v>
      </c>
      <c r="D178" s="122">
        <v>0</v>
      </c>
      <c r="E178" s="123">
        <v>17700</v>
      </c>
    </row>
    <row r="179" spans="1:5" ht="25.5">
      <c r="A179" s="108" t="s">
        <v>290</v>
      </c>
      <c r="B179" s="109" t="s">
        <v>291</v>
      </c>
      <c r="C179" s="110">
        <v>1208000</v>
      </c>
      <c r="D179" s="110">
        <v>836000</v>
      </c>
      <c r="E179" s="111">
        <v>2044000</v>
      </c>
    </row>
    <row r="180" spans="1:5">
      <c r="A180" s="112" t="s">
        <v>194</v>
      </c>
      <c r="B180" s="113" t="s">
        <v>195</v>
      </c>
      <c r="C180" s="114">
        <v>1010000</v>
      </c>
      <c r="D180" s="114">
        <v>-10000</v>
      </c>
      <c r="E180" s="115">
        <v>1000000</v>
      </c>
    </row>
    <row r="181" spans="1:5">
      <c r="A181" s="116" t="s">
        <v>148</v>
      </c>
      <c r="B181" s="117" t="s">
        <v>149</v>
      </c>
      <c r="C181" s="118">
        <v>100000</v>
      </c>
      <c r="D181" s="118">
        <v>0</v>
      </c>
      <c r="E181" s="119">
        <v>100000</v>
      </c>
    </row>
    <row r="182" spans="1:5">
      <c r="A182" s="120" t="s">
        <v>208</v>
      </c>
      <c r="B182" s="121" t="s">
        <v>209</v>
      </c>
      <c r="C182" s="122">
        <v>100000</v>
      </c>
      <c r="D182" s="122">
        <v>0</v>
      </c>
      <c r="E182" s="123">
        <v>100000</v>
      </c>
    </row>
    <row r="183" spans="1:5">
      <c r="A183" s="116" t="s">
        <v>150</v>
      </c>
      <c r="B183" s="117" t="s">
        <v>151</v>
      </c>
      <c r="C183" s="118">
        <v>910000</v>
      </c>
      <c r="D183" s="118">
        <v>-10000</v>
      </c>
      <c r="E183" s="119">
        <v>900000</v>
      </c>
    </row>
    <row r="184" spans="1:5">
      <c r="A184" s="120" t="s">
        <v>237</v>
      </c>
      <c r="B184" s="121" t="s">
        <v>238</v>
      </c>
      <c r="C184" s="122">
        <v>910000</v>
      </c>
      <c r="D184" s="122">
        <v>-10000</v>
      </c>
      <c r="E184" s="123">
        <v>900000</v>
      </c>
    </row>
    <row r="185" spans="1:5">
      <c r="A185" s="112" t="s">
        <v>212</v>
      </c>
      <c r="B185" s="113" t="s">
        <v>213</v>
      </c>
      <c r="C185" s="114">
        <v>0</v>
      </c>
      <c r="D185" s="114">
        <v>72000</v>
      </c>
      <c r="E185" s="115">
        <v>72000</v>
      </c>
    </row>
    <row r="186" spans="1:5">
      <c r="A186" s="116" t="s">
        <v>150</v>
      </c>
      <c r="B186" s="117" t="s">
        <v>151</v>
      </c>
      <c r="C186" s="118">
        <v>0</v>
      </c>
      <c r="D186" s="118">
        <v>72000</v>
      </c>
      <c r="E186" s="119">
        <v>72000</v>
      </c>
    </row>
    <row r="187" spans="1:5">
      <c r="A187" s="120" t="s">
        <v>237</v>
      </c>
      <c r="B187" s="121" t="s">
        <v>238</v>
      </c>
      <c r="C187" s="122">
        <v>0</v>
      </c>
      <c r="D187" s="122">
        <v>72000</v>
      </c>
      <c r="E187" s="123">
        <v>72000</v>
      </c>
    </row>
    <row r="188" spans="1:5">
      <c r="A188" s="112" t="s">
        <v>292</v>
      </c>
      <c r="B188" s="113" t="s">
        <v>293</v>
      </c>
      <c r="C188" s="114">
        <v>72000</v>
      </c>
      <c r="D188" s="114">
        <v>-72000</v>
      </c>
      <c r="E188" s="115">
        <v>0</v>
      </c>
    </row>
    <row r="189" spans="1:5">
      <c r="A189" s="116" t="s">
        <v>150</v>
      </c>
      <c r="B189" s="117" t="s">
        <v>151</v>
      </c>
      <c r="C189" s="118">
        <v>72000</v>
      </c>
      <c r="D189" s="118">
        <v>-72000</v>
      </c>
      <c r="E189" s="119">
        <v>0</v>
      </c>
    </row>
    <row r="190" spans="1:5">
      <c r="A190" s="120" t="s">
        <v>237</v>
      </c>
      <c r="B190" s="121" t="s">
        <v>238</v>
      </c>
      <c r="C190" s="122">
        <v>72000</v>
      </c>
      <c r="D190" s="122">
        <v>-72000</v>
      </c>
      <c r="E190" s="123">
        <v>0</v>
      </c>
    </row>
    <row r="191" spans="1:5">
      <c r="A191" s="112" t="s">
        <v>294</v>
      </c>
      <c r="B191" s="113" t="s">
        <v>295</v>
      </c>
      <c r="C191" s="114">
        <v>126000</v>
      </c>
      <c r="D191" s="114">
        <v>846000</v>
      </c>
      <c r="E191" s="115">
        <v>972000</v>
      </c>
    </row>
    <row r="192" spans="1:5">
      <c r="A192" s="116" t="s">
        <v>148</v>
      </c>
      <c r="B192" s="117" t="s">
        <v>149</v>
      </c>
      <c r="C192" s="118">
        <v>126000</v>
      </c>
      <c r="D192" s="118">
        <v>846000</v>
      </c>
      <c r="E192" s="119">
        <v>972000</v>
      </c>
    </row>
    <row r="193" spans="1:5">
      <c r="A193" s="120" t="s">
        <v>208</v>
      </c>
      <c r="B193" s="121" t="s">
        <v>209</v>
      </c>
      <c r="C193" s="122">
        <v>126000</v>
      </c>
      <c r="D193" s="122">
        <v>846000</v>
      </c>
      <c r="E193" s="123">
        <v>972000</v>
      </c>
    </row>
    <row r="194" spans="1:5" ht="25.5">
      <c r="A194" s="108" t="s">
        <v>296</v>
      </c>
      <c r="B194" s="109" t="s">
        <v>297</v>
      </c>
      <c r="C194" s="110">
        <v>1200000</v>
      </c>
      <c r="D194" s="110">
        <v>0</v>
      </c>
      <c r="E194" s="111">
        <v>1200000</v>
      </c>
    </row>
    <row r="195" spans="1:5">
      <c r="A195" s="112" t="s">
        <v>298</v>
      </c>
      <c r="B195" s="113" t="s">
        <v>299</v>
      </c>
      <c r="C195" s="114">
        <v>1200000</v>
      </c>
      <c r="D195" s="114">
        <v>0</v>
      </c>
      <c r="E195" s="115">
        <v>1200000</v>
      </c>
    </row>
    <row r="196" spans="1:5">
      <c r="A196" s="116" t="s">
        <v>150</v>
      </c>
      <c r="B196" s="117" t="s">
        <v>151</v>
      </c>
      <c r="C196" s="118">
        <v>1200000</v>
      </c>
      <c r="D196" s="118">
        <v>0</v>
      </c>
      <c r="E196" s="119">
        <v>1200000</v>
      </c>
    </row>
    <row r="197" spans="1:5">
      <c r="A197" s="120" t="s">
        <v>237</v>
      </c>
      <c r="B197" s="121" t="s">
        <v>238</v>
      </c>
      <c r="C197" s="122">
        <v>1200000</v>
      </c>
      <c r="D197" s="122">
        <v>0</v>
      </c>
      <c r="E197" s="123">
        <v>1200000</v>
      </c>
    </row>
    <row r="198" spans="1:5">
      <c r="A198" s="104" t="s">
        <v>300</v>
      </c>
      <c r="B198" s="105" t="s">
        <v>301</v>
      </c>
      <c r="C198" s="106">
        <v>37793913</v>
      </c>
      <c r="D198" s="106">
        <v>257500</v>
      </c>
      <c r="E198" s="107">
        <v>38051413</v>
      </c>
    </row>
    <row r="199" spans="1:5">
      <c r="A199" s="108" t="s">
        <v>302</v>
      </c>
      <c r="B199" s="109" t="s">
        <v>303</v>
      </c>
      <c r="C199" s="110">
        <v>255000</v>
      </c>
      <c r="D199" s="110">
        <v>0</v>
      </c>
      <c r="E199" s="111">
        <v>255000</v>
      </c>
    </row>
    <row r="200" spans="1:5">
      <c r="A200" s="112" t="s">
        <v>194</v>
      </c>
      <c r="B200" s="113" t="s">
        <v>195</v>
      </c>
      <c r="C200" s="114">
        <v>255000</v>
      </c>
      <c r="D200" s="114">
        <v>0</v>
      </c>
      <c r="E200" s="115">
        <v>255000</v>
      </c>
    </row>
    <row r="201" spans="1:5">
      <c r="A201" s="116" t="s">
        <v>148</v>
      </c>
      <c r="B201" s="117" t="s">
        <v>149</v>
      </c>
      <c r="C201" s="118">
        <v>245000</v>
      </c>
      <c r="D201" s="118">
        <v>0</v>
      </c>
      <c r="E201" s="119">
        <v>245000</v>
      </c>
    </row>
    <row r="202" spans="1:5">
      <c r="A202" s="120" t="s">
        <v>196</v>
      </c>
      <c r="B202" s="121" t="s">
        <v>197</v>
      </c>
      <c r="C202" s="122">
        <v>245000</v>
      </c>
      <c r="D202" s="122">
        <v>0</v>
      </c>
      <c r="E202" s="123">
        <v>245000</v>
      </c>
    </row>
    <row r="203" spans="1:5">
      <c r="A203" s="116" t="s">
        <v>150</v>
      </c>
      <c r="B203" s="117" t="s">
        <v>151</v>
      </c>
      <c r="C203" s="118">
        <v>10000</v>
      </c>
      <c r="D203" s="118">
        <v>0</v>
      </c>
      <c r="E203" s="119">
        <v>10000</v>
      </c>
    </row>
    <row r="204" spans="1:5">
      <c r="A204" s="120" t="s">
        <v>237</v>
      </c>
      <c r="B204" s="121" t="s">
        <v>238</v>
      </c>
      <c r="C204" s="122">
        <v>10000</v>
      </c>
      <c r="D204" s="122">
        <v>0</v>
      </c>
      <c r="E204" s="123">
        <v>10000</v>
      </c>
    </row>
    <row r="205" spans="1:5">
      <c r="A205" s="108" t="s">
        <v>304</v>
      </c>
      <c r="B205" s="109" t="s">
        <v>305</v>
      </c>
      <c r="C205" s="110">
        <v>163250</v>
      </c>
      <c r="D205" s="110">
        <v>27500</v>
      </c>
      <c r="E205" s="111">
        <v>190750</v>
      </c>
    </row>
    <row r="206" spans="1:5">
      <c r="A206" s="112" t="s">
        <v>194</v>
      </c>
      <c r="B206" s="113" t="s">
        <v>195</v>
      </c>
      <c r="C206" s="114">
        <v>60000</v>
      </c>
      <c r="D206" s="114">
        <v>0</v>
      </c>
      <c r="E206" s="115">
        <v>60000</v>
      </c>
    </row>
    <row r="207" spans="1:5">
      <c r="A207" s="116" t="s">
        <v>148</v>
      </c>
      <c r="B207" s="117" t="s">
        <v>149</v>
      </c>
      <c r="C207" s="118">
        <v>60000</v>
      </c>
      <c r="D207" s="118">
        <v>0</v>
      </c>
      <c r="E207" s="119">
        <v>60000</v>
      </c>
    </row>
    <row r="208" spans="1:5">
      <c r="A208" s="120" t="s">
        <v>196</v>
      </c>
      <c r="B208" s="121" t="s">
        <v>197</v>
      </c>
      <c r="C208" s="122">
        <v>60000</v>
      </c>
      <c r="D208" s="122">
        <v>0</v>
      </c>
      <c r="E208" s="123">
        <v>60000</v>
      </c>
    </row>
    <row r="209" spans="1:5">
      <c r="A209" s="112" t="s">
        <v>245</v>
      </c>
      <c r="B209" s="113" t="s">
        <v>246</v>
      </c>
      <c r="C209" s="114">
        <v>33250</v>
      </c>
      <c r="D209" s="114">
        <v>27500</v>
      </c>
      <c r="E209" s="115">
        <v>60750</v>
      </c>
    </row>
    <row r="210" spans="1:5">
      <c r="A210" s="116" t="s">
        <v>148</v>
      </c>
      <c r="B210" s="117" t="s">
        <v>149</v>
      </c>
      <c r="C210" s="118">
        <v>33250</v>
      </c>
      <c r="D210" s="118">
        <v>27500</v>
      </c>
      <c r="E210" s="119">
        <v>60750</v>
      </c>
    </row>
    <row r="211" spans="1:5">
      <c r="A211" s="120" t="s">
        <v>196</v>
      </c>
      <c r="B211" s="121" t="s">
        <v>197</v>
      </c>
      <c r="C211" s="122">
        <v>19950</v>
      </c>
      <c r="D211" s="122">
        <v>27500</v>
      </c>
      <c r="E211" s="123">
        <v>47450</v>
      </c>
    </row>
    <row r="212" spans="1:5">
      <c r="A212" s="120" t="s">
        <v>208</v>
      </c>
      <c r="B212" s="121" t="s">
        <v>209</v>
      </c>
      <c r="C212" s="122">
        <v>13300</v>
      </c>
      <c r="D212" s="122">
        <v>0</v>
      </c>
      <c r="E212" s="123">
        <v>13300</v>
      </c>
    </row>
    <row r="213" spans="1:5">
      <c r="A213" s="112" t="s">
        <v>306</v>
      </c>
      <c r="B213" s="113" t="s">
        <v>307</v>
      </c>
      <c r="C213" s="114">
        <v>70000</v>
      </c>
      <c r="D213" s="114">
        <v>0</v>
      </c>
      <c r="E213" s="115">
        <v>70000</v>
      </c>
    </row>
    <row r="214" spans="1:5">
      <c r="A214" s="116" t="s">
        <v>148</v>
      </c>
      <c r="B214" s="117" t="s">
        <v>149</v>
      </c>
      <c r="C214" s="118">
        <v>40000</v>
      </c>
      <c r="D214" s="118">
        <v>0</v>
      </c>
      <c r="E214" s="119">
        <v>40000</v>
      </c>
    </row>
    <row r="215" spans="1:5">
      <c r="A215" s="120" t="s">
        <v>196</v>
      </c>
      <c r="B215" s="121" t="s">
        <v>197</v>
      </c>
      <c r="C215" s="122">
        <v>40000</v>
      </c>
      <c r="D215" s="122">
        <v>0</v>
      </c>
      <c r="E215" s="123">
        <v>40000</v>
      </c>
    </row>
    <row r="216" spans="1:5">
      <c r="A216" s="116" t="s">
        <v>150</v>
      </c>
      <c r="B216" s="117" t="s">
        <v>151</v>
      </c>
      <c r="C216" s="118">
        <v>30000</v>
      </c>
      <c r="D216" s="118">
        <v>0</v>
      </c>
      <c r="E216" s="119">
        <v>30000</v>
      </c>
    </row>
    <row r="217" spans="1:5">
      <c r="A217" s="120" t="s">
        <v>308</v>
      </c>
      <c r="B217" s="121" t="s">
        <v>309</v>
      </c>
      <c r="C217" s="122">
        <v>30000</v>
      </c>
      <c r="D217" s="122">
        <v>0</v>
      </c>
      <c r="E217" s="123">
        <v>30000</v>
      </c>
    </row>
    <row r="218" spans="1:5" ht="25.5">
      <c r="A218" s="108" t="s">
        <v>310</v>
      </c>
      <c r="B218" s="109" t="s">
        <v>311</v>
      </c>
      <c r="C218" s="110">
        <v>160000</v>
      </c>
      <c r="D218" s="110">
        <v>0</v>
      </c>
      <c r="E218" s="111">
        <v>160000</v>
      </c>
    </row>
    <row r="219" spans="1:5">
      <c r="A219" s="112" t="s">
        <v>194</v>
      </c>
      <c r="B219" s="113" t="s">
        <v>195</v>
      </c>
      <c r="C219" s="114">
        <v>160000</v>
      </c>
      <c r="D219" s="114">
        <v>0</v>
      </c>
      <c r="E219" s="115">
        <v>160000</v>
      </c>
    </row>
    <row r="220" spans="1:5">
      <c r="A220" s="116" t="s">
        <v>148</v>
      </c>
      <c r="B220" s="117" t="s">
        <v>149</v>
      </c>
      <c r="C220" s="118">
        <v>160000</v>
      </c>
      <c r="D220" s="118">
        <v>0</v>
      </c>
      <c r="E220" s="119">
        <v>160000</v>
      </c>
    </row>
    <row r="221" spans="1:5">
      <c r="A221" s="120" t="s">
        <v>208</v>
      </c>
      <c r="B221" s="121" t="s">
        <v>209</v>
      </c>
      <c r="C221" s="122">
        <v>160000</v>
      </c>
      <c r="D221" s="122">
        <v>0</v>
      </c>
      <c r="E221" s="123">
        <v>160000</v>
      </c>
    </row>
    <row r="222" spans="1:5">
      <c r="A222" s="108" t="s">
        <v>312</v>
      </c>
      <c r="B222" s="109" t="s">
        <v>313</v>
      </c>
      <c r="C222" s="110">
        <v>11350</v>
      </c>
      <c r="D222" s="110">
        <v>0</v>
      </c>
      <c r="E222" s="111">
        <v>11350</v>
      </c>
    </row>
    <row r="223" spans="1:5">
      <c r="A223" s="112" t="s">
        <v>194</v>
      </c>
      <c r="B223" s="113" t="s">
        <v>195</v>
      </c>
      <c r="C223" s="114">
        <v>11350</v>
      </c>
      <c r="D223" s="114">
        <v>0</v>
      </c>
      <c r="E223" s="115">
        <v>11350</v>
      </c>
    </row>
    <row r="224" spans="1:5">
      <c r="A224" s="116" t="s">
        <v>148</v>
      </c>
      <c r="B224" s="117" t="s">
        <v>149</v>
      </c>
      <c r="C224" s="118">
        <v>11350</v>
      </c>
      <c r="D224" s="118">
        <v>0</v>
      </c>
      <c r="E224" s="119">
        <v>11350</v>
      </c>
    </row>
    <row r="225" spans="1:5">
      <c r="A225" s="120" t="s">
        <v>196</v>
      </c>
      <c r="B225" s="121" t="s">
        <v>197</v>
      </c>
      <c r="C225" s="122">
        <v>1350</v>
      </c>
      <c r="D225" s="122">
        <v>0</v>
      </c>
      <c r="E225" s="123">
        <v>1350</v>
      </c>
    </row>
    <row r="226" spans="1:5" ht="25.5">
      <c r="A226" s="120" t="s">
        <v>229</v>
      </c>
      <c r="B226" s="121" t="s">
        <v>230</v>
      </c>
      <c r="C226" s="122">
        <v>10000</v>
      </c>
      <c r="D226" s="122">
        <v>0</v>
      </c>
      <c r="E226" s="123">
        <v>10000</v>
      </c>
    </row>
    <row r="227" spans="1:5" ht="25.5">
      <c r="A227" s="108" t="s">
        <v>314</v>
      </c>
      <c r="B227" s="109" t="s">
        <v>315</v>
      </c>
      <c r="C227" s="110">
        <v>365000</v>
      </c>
      <c r="D227" s="110">
        <v>0</v>
      </c>
      <c r="E227" s="111">
        <v>365000</v>
      </c>
    </row>
    <row r="228" spans="1:5">
      <c r="A228" s="112" t="s">
        <v>194</v>
      </c>
      <c r="B228" s="113" t="s">
        <v>195</v>
      </c>
      <c r="C228" s="114">
        <v>100000</v>
      </c>
      <c r="D228" s="114">
        <v>0</v>
      </c>
      <c r="E228" s="115">
        <v>100000</v>
      </c>
    </row>
    <row r="229" spans="1:5">
      <c r="A229" s="116" t="s">
        <v>150</v>
      </c>
      <c r="B229" s="117" t="s">
        <v>151</v>
      </c>
      <c r="C229" s="118">
        <v>100000</v>
      </c>
      <c r="D229" s="118">
        <v>0</v>
      </c>
      <c r="E229" s="119">
        <v>100000</v>
      </c>
    </row>
    <row r="230" spans="1:5">
      <c r="A230" s="120" t="s">
        <v>237</v>
      </c>
      <c r="B230" s="121" t="s">
        <v>238</v>
      </c>
      <c r="C230" s="122">
        <v>100000</v>
      </c>
      <c r="D230" s="122">
        <v>0</v>
      </c>
      <c r="E230" s="123">
        <v>100000</v>
      </c>
    </row>
    <row r="231" spans="1:5">
      <c r="A231" s="112" t="s">
        <v>212</v>
      </c>
      <c r="B231" s="113" t="s">
        <v>213</v>
      </c>
      <c r="C231" s="114">
        <v>265000</v>
      </c>
      <c r="D231" s="114">
        <v>0</v>
      </c>
      <c r="E231" s="115">
        <v>265000</v>
      </c>
    </row>
    <row r="232" spans="1:5">
      <c r="A232" s="116" t="s">
        <v>150</v>
      </c>
      <c r="B232" s="117" t="s">
        <v>151</v>
      </c>
      <c r="C232" s="118">
        <v>265000</v>
      </c>
      <c r="D232" s="118">
        <v>0</v>
      </c>
      <c r="E232" s="119">
        <v>265000</v>
      </c>
    </row>
    <row r="233" spans="1:5">
      <c r="A233" s="120" t="s">
        <v>237</v>
      </c>
      <c r="B233" s="121" t="s">
        <v>238</v>
      </c>
      <c r="C233" s="122">
        <v>265000</v>
      </c>
      <c r="D233" s="122">
        <v>0</v>
      </c>
      <c r="E233" s="123">
        <v>265000</v>
      </c>
    </row>
    <row r="234" spans="1:5" ht="25.5">
      <c r="A234" s="108" t="s">
        <v>316</v>
      </c>
      <c r="B234" s="109" t="s">
        <v>317</v>
      </c>
      <c r="C234" s="110">
        <v>130000</v>
      </c>
      <c r="D234" s="110">
        <v>0</v>
      </c>
      <c r="E234" s="111">
        <v>130000</v>
      </c>
    </row>
    <row r="235" spans="1:5">
      <c r="A235" s="112" t="s">
        <v>194</v>
      </c>
      <c r="B235" s="113" t="s">
        <v>195</v>
      </c>
      <c r="C235" s="114">
        <v>130000</v>
      </c>
      <c r="D235" s="114">
        <v>0</v>
      </c>
      <c r="E235" s="115">
        <v>130000</v>
      </c>
    </row>
    <row r="236" spans="1:5">
      <c r="A236" s="116" t="s">
        <v>150</v>
      </c>
      <c r="B236" s="117" t="s">
        <v>151</v>
      </c>
      <c r="C236" s="118">
        <v>130000</v>
      </c>
      <c r="D236" s="118">
        <v>0</v>
      </c>
      <c r="E236" s="119">
        <v>130000</v>
      </c>
    </row>
    <row r="237" spans="1:5">
      <c r="A237" s="120" t="s">
        <v>237</v>
      </c>
      <c r="B237" s="121" t="s">
        <v>238</v>
      </c>
      <c r="C237" s="122">
        <v>130000</v>
      </c>
      <c r="D237" s="122">
        <v>0</v>
      </c>
      <c r="E237" s="123">
        <v>130000</v>
      </c>
    </row>
    <row r="238" spans="1:5" ht="25.5">
      <c r="A238" s="108" t="s">
        <v>318</v>
      </c>
      <c r="B238" s="109" t="s">
        <v>319</v>
      </c>
      <c r="C238" s="110">
        <v>35000</v>
      </c>
      <c r="D238" s="110">
        <v>0</v>
      </c>
      <c r="E238" s="111">
        <v>35000</v>
      </c>
    </row>
    <row r="239" spans="1:5">
      <c r="A239" s="112" t="s">
        <v>294</v>
      </c>
      <c r="B239" s="113" t="s">
        <v>295</v>
      </c>
      <c r="C239" s="114">
        <v>5000</v>
      </c>
      <c r="D239" s="114">
        <v>0</v>
      </c>
      <c r="E239" s="115">
        <v>5000</v>
      </c>
    </row>
    <row r="240" spans="1:5">
      <c r="A240" s="116" t="s">
        <v>148</v>
      </c>
      <c r="B240" s="117" t="s">
        <v>149</v>
      </c>
      <c r="C240" s="118">
        <v>5000</v>
      </c>
      <c r="D240" s="118">
        <v>0</v>
      </c>
      <c r="E240" s="119">
        <v>5000</v>
      </c>
    </row>
    <row r="241" spans="1:5">
      <c r="A241" s="120" t="s">
        <v>196</v>
      </c>
      <c r="B241" s="121" t="s">
        <v>197</v>
      </c>
      <c r="C241" s="122">
        <v>5000</v>
      </c>
      <c r="D241" s="122">
        <v>0</v>
      </c>
      <c r="E241" s="123">
        <v>5000</v>
      </c>
    </row>
    <row r="242" spans="1:5">
      <c r="A242" s="112" t="s">
        <v>320</v>
      </c>
      <c r="B242" s="113" t="s">
        <v>321</v>
      </c>
      <c r="C242" s="114">
        <v>30000</v>
      </c>
      <c r="D242" s="114">
        <v>0</v>
      </c>
      <c r="E242" s="115">
        <v>30000</v>
      </c>
    </row>
    <row r="243" spans="1:5">
      <c r="A243" s="116" t="s">
        <v>148</v>
      </c>
      <c r="B243" s="117" t="s">
        <v>149</v>
      </c>
      <c r="C243" s="118">
        <v>30000</v>
      </c>
      <c r="D243" s="118">
        <v>0</v>
      </c>
      <c r="E243" s="119">
        <v>30000</v>
      </c>
    </row>
    <row r="244" spans="1:5">
      <c r="A244" s="120" t="s">
        <v>196</v>
      </c>
      <c r="B244" s="121" t="s">
        <v>197</v>
      </c>
      <c r="C244" s="122">
        <v>30000</v>
      </c>
      <c r="D244" s="122">
        <v>0</v>
      </c>
      <c r="E244" s="123">
        <v>30000</v>
      </c>
    </row>
    <row r="245" spans="1:5" ht="25.5">
      <c r="A245" s="108" t="s">
        <v>322</v>
      </c>
      <c r="B245" s="109" t="s">
        <v>323</v>
      </c>
      <c r="C245" s="110">
        <v>2560000</v>
      </c>
      <c r="D245" s="110">
        <v>0</v>
      </c>
      <c r="E245" s="111">
        <v>2560000</v>
      </c>
    </row>
    <row r="246" spans="1:5">
      <c r="A246" s="112" t="s">
        <v>194</v>
      </c>
      <c r="B246" s="113" t="s">
        <v>195</v>
      </c>
      <c r="C246" s="114">
        <v>60000</v>
      </c>
      <c r="D246" s="114">
        <v>0</v>
      </c>
      <c r="E246" s="115">
        <v>60000</v>
      </c>
    </row>
    <row r="247" spans="1:5">
      <c r="A247" s="116" t="s">
        <v>150</v>
      </c>
      <c r="B247" s="117" t="s">
        <v>151</v>
      </c>
      <c r="C247" s="118">
        <v>60000</v>
      </c>
      <c r="D247" s="118">
        <v>0</v>
      </c>
      <c r="E247" s="119">
        <v>60000</v>
      </c>
    </row>
    <row r="248" spans="1:5">
      <c r="A248" s="120" t="s">
        <v>237</v>
      </c>
      <c r="B248" s="121" t="s">
        <v>238</v>
      </c>
      <c r="C248" s="122">
        <v>60000</v>
      </c>
      <c r="D248" s="122">
        <v>0</v>
      </c>
      <c r="E248" s="123">
        <v>60000</v>
      </c>
    </row>
    <row r="249" spans="1:5">
      <c r="A249" s="112" t="s">
        <v>324</v>
      </c>
      <c r="B249" s="113" t="s">
        <v>325</v>
      </c>
      <c r="C249" s="114">
        <v>2500000</v>
      </c>
      <c r="D249" s="114">
        <v>0</v>
      </c>
      <c r="E249" s="115">
        <v>2500000</v>
      </c>
    </row>
    <row r="250" spans="1:5">
      <c r="A250" s="116" t="s">
        <v>150</v>
      </c>
      <c r="B250" s="117" t="s">
        <v>151</v>
      </c>
      <c r="C250" s="118">
        <v>2500000</v>
      </c>
      <c r="D250" s="118">
        <v>0</v>
      </c>
      <c r="E250" s="119">
        <v>2500000</v>
      </c>
    </row>
    <row r="251" spans="1:5">
      <c r="A251" s="120" t="s">
        <v>237</v>
      </c>
      <c r="B251" s="121" t="s">
        <v>238</v>
      </c>
      <c r="C251" s="122">
        <v>2500000</v>
      </c>
      <c r="D251" s="122">
        <v>0</v>
      </c>
      <c r="E251" s="123">
        <v>2500000</v>
      </c>
    </row>
    <row r="252" spans="1:5" ht="25.5">
      <c r="A252" s="108" t="s">
        <v>326</v>
      </c>
      <c r="B252" s="109" t="s">
        <v>327</v>
      </c>
      <c r="C252" s="110">
        <v>60000</v>
      </c>
      <c r="D252" s="110">
        <v>0</v>
      </c>
      <c r="E252" s="111">
        <v>60000</v>
      </c>
    </row>
    <row r="253" spans="1:5">
      <c r="A253" s="112" t="s">
        <v>194</v>
      </c>
      <c r="B253" s="113" t="s">
        <v>195</v>
      </c>
      <c r="C253" s="114">
        <v>60000</v>
      </c>
      <c r="D253" s="114">
        <v>0</v>
      </c>
      <c r="E253" s="115">
        <v>60000</v>
      </c>
    </row>
    <row r="254" spans="1:5">
      <c r="A254" s="116" t="s">
        <v>150</v>
      </c>
      <c r="B254" s="117" t="s">
        <v>151</v>
      </c>
      <c r="C254" s="118">
        <v>60000</v>
      </c>
      <c r="D254" s="118">
        <v>0</v>
      </c>
      <c r="E254" s="119">
        <v>60000</v>
      </c>
    </row>
    <row r="255" spans="1:5">
      <c r="A255" s="120" t="s">
        <v>308</v>
      </c>
      <c r="B255" s="121" t="s">
        <v>309</v>
      </c>
      <c r="C255" s="122">
        <v>60000</v>
      </c>
      <c r="D255" s="122">
        <v>0</v>
      </c>
      <c r="E255" s="123">
        <v>60000</v>
      </c>
    </row>
    <row r="256" spans="1:5" ht="25.5">
      <c r="A256" s="108" t="s">
        <v>328</v>
      </c>
      <c r="B256" s="109" t="s">
        <v>329</v>
      </c>
      <c r="C256" s="110">
        <v>60000</v>
      </c>
      <c r="D256" s="110">
        <v>0</v>
      </c>
      <c r="E256" s="111">
        <v>60000</v>
      </c>
    </row>
    <row r="257" spans="1:5">
      <c r="A257" s="112" t="s">
        <v>194</v>
      </c>
      <c r="B257" s="113" t="s">
        <v>195</v>
      </c>
      <c r="C257" s="114">
        <v>60000</v>
      </c>
      <c r="D257" s="114">
        <v>0</v>
      </c>
      <c r="E257" s="115">
        <v>60000</v>
      </c>
    </row>
    <row r="258" spans="1:5">
      <c r="A258" s="116" t="s">
        <v>150</v>
      </c>
      <c r="B258" s="117" t="s">
        <v>151</v>
      </c>
      <c r="C258" s="118">
        <v>60000</v>
      </c>
      <c r="D258" s="118">
        <v>0</v>
      </c>
      <c r="E258" s="119">
        <v>60000</v>
      </c>
    </row>
    <row r="259" spans="1:5">
      <c r="A259" s="120" t="s">
        <v>237</v>
      </c>
      <c r="B259" s="121" t="s">
        <v>238</v>
      </c>
      <c r="C259" s="122">
        <v>60000</v>
      </c>
      <c r="D259" s="122">
        <v>0</v>
      </c>
      <c r="E259" s="123">
        <v>60000</v>
      </c>
    </row>
    <row r="260" spans="1:5" ht="25.5">
      <c r="A260" s="108" t="s">
        <v>330</v>
      </c>
      <c r="B260" s="109" t="s">
        <v>331</v>
      </c>
      <c r="C260" s="110">
        <v>870000</v>
      </c>
      <c r="D260" s="110">
        <v>0</v>
      </c>
      <c r="E260" s="111">
        <v>870000</v>
      </c>
    </row>
    <row r="261" spans="1:5">
      <c r="A261" s="112" t="s">
        <v>194</v>
      </c>
      <c r="B261" s="113" t="s">
        <v>195</v>
      </c>
      <c r="C261" s="114">
        <v>170000</v>
      </c>
      <c r="D261" s="114">
        <v>0</v>
      </c>
      <c r="E261" s="115">
        <v>170000</v>
      </c>
    </row>
    <row r="262" spans="1:5">
      <c r="A262" s="116" t="s">
        <v>150</v>
      </c>
      <c r="B262" s="117" t="s">
        <v>151</v>
      </c>
      <c r="C262" s="118">
        <v>170000</v>
      </c>
      <c r="D262" s="118">
        <v>0</v>
      </c>
      <c r="E262" s="119">
        <v>170000</v>
      </c>
    </row>
    <row r="263" spans="1:5">
      <c r="A263" s="120" t="s">
        <v>237</v>
      </c>
      <c r="B263" s="121" t="s">
        <v>238</v>
      </c>
      <c r="C263" s="122">
        <v>170000</v>
      </c>
      <c r="D263" s="122">
        <v>0</v>
      </c>
      <c r="E263" s="123">
        <v>170000</v>
      </c>
    </row>
    <row r="264" spans="1:5">
      <c r="A264" s="112" t="s">
        <v>324</v>
      </c>
      <c r="B264" s="113" t="s">
        <v>325</v>
      </c>
      <c r="C264" s="114">
        <v>700000</v>
      </c>
      <c r="D264" s="114">
        <v>0</v>
      </c>
      <c r="E264" s="115">
        <v>700000</v>
      </c>
    </row>
    <row r="265" spans="1:5">
      <c r="A265" s="116" t="s">
        <v>150</v>
      </c>
      <c r="B265" s="117" t="s">
        <v>151</v>
      </c>
      <c r="C265" s="118">
        <v>700000</v>
      </c>
      <c r="D265" s="118">
        <v>0</v>
      </c>
      <c r="E265" s="119">
        <v>700000</v>
      </c>
    </row>
    <row r="266" spans="1:5">
      <c r="A266" s="120" t="s">
        <v>237</v>
      </c>
      <c r="B266" s="121" t="s">
        <v>238</v>
      </c>
      <c r="C266" s="122">
        <v>700000</v>
      </c>
      <c r="D266" s="122">
        <v>0</v>
      </c>
      <c r="E266" s="123">
        <v>700000</v>
      </c>
    </row>
    <row r="267" spans="1:5" ht="25.5">
      <c r="A267" s="108" t="s">
        <v>332</v>
      </c>
      <c r="B267" s="109" t="s">
        <v>333</v>
      </c>
      <c r="C267" s="110">
        <v>1713300</v>
      </c>
      <c r="D267" s="110">
        <v>230000</v>
      </c>
      <c r="E267" s="111">
        <v>1943300</v>
      </c>
    </row>
    <row r="268" spans="1:5">
      <c r="A268" s="112" t="s">
        <v>194</v>
      </c>
      <c r="B268" s="113" t="s">
        <v>195</v>
      </c>
      <c r="C268" s="114">
        <v>1310000</v>
      </c>
      <c r="D268" s="114">
        <v>230000</v>
      </c>
      <c r="E268" s="115">
        <v>1540000</v>
      </c>
    </row>
    <row r="269" spans="1:5">
      <c r="A269" s="116" t="s">
        <v>148</v>
      </c>
      <c r="B269" s="117" t="s">
        <v>149</v>
      </c>
      <c r="C269" s="118">
        <v>60000</v>
      </c>
      <c r="D269" s="118">
        <v>0</v>
      </c>
      <c r="E269" s="119">
        <v>60000</v>
      </c>
    </row>
    <row r="270" spans="1:5">
      <c r="A270" s="120" t="s">
        <v>196</v>
      </c>
      <c r="B270" s="121" t="s">
        <v>197</v>
      </c>
      <c r="C270" s="122">
        <v>60000</v>
      </c>
      <c r="D270" s="122">
        <v>0</v>
      </c>
      <c r="E270" s="123">
        <v>60000</v>
      </c>
    </row>
    <row r="271" spans="1:5">
      <c r="A271" s="116" t="s">
        <v>150</v>
      </c>
      <c r="B271" s="117" t="s">
        <v>151</v>
      </c>
      <c r="C271" s="118">
        <v>1250000</v>
      </c>
      <c r="D271" s="118">
        <v>230000</v>
      </c>
      <c r="E271" s="119">
        <v>1480000</v>
      </c>
    </row>
    <row r="272" spans="1:5">
      <c r="A272" s="120" t="s">
        <v>237</v>
      </c>
      <c r="B272" s="121" t="s">
        <v>238</v>
      </c>
      <c r="C272" s="122">
        <v>690000</v>
      </c>
      <c r="D272" s="122">
        <v>230000</v>
      </c>
      <c r="E272" s="123">
        <v>920000</v>
      </c>
    </row>
    <row r="273" spans="1:5">
      <c r="A273" s="120" t="s">
        <v>308</v>
      </c>
      <c r="B273" s="121" t="s">
        <v>309</v>
      </c>
      <c r="C273" s="122">
        <v>560000</v>
      </c>
      <c r="D273" s="122">
        <v>0</v>
      </c>
      <c r="E273" s="123">
        <v>560000</v>
      </c>
    </row>
    <row r="274" spans="1:5">
      <c r="A274" s="112" t="s">
        <v>212</v>
      </c>
      <c r="B274" s="113" t="s">
        <v>213</v>
      </c>
      <c r="C274" s="114">
        <v>213300</v>
      </c>
      <c r="D274" s="114">
        <v>0</v>
      </c>
      <c r="E274" s="115">
        <v>213300</v>
      </c>
    </row>
    <row r="275" spans="1:5">
      <c r="A275" s="116" t="s">
        <v>150</v>
      </c>
      <c r="B275" s="117" t="s">
        <v>151</v>
      </c>
      <c r="C275" s="118">
        <v>213300</v>
      </c>
      <c r="D275" s="118">
        <v>0</v>
      </c>
      <c r="E275" s="119">
        <v>213300</v>
      </c>
    </row>
    <row r="276" spans="1:5">
      <c r="A276" s="120" t="s">
        <v>308</v>
      </c>
      <c r="B276" s="121" t="s">
        <v>309</v>
      </c>
      <c r="C276" s="122">
        <v>213300</v>
      </c>
      <c r="D276" s="122">
        <v>0</v>
      </c>
      <c r="E276" s="123">
        <v>213300</v>
      </c>
    </row>
    <row r="277" spans="1:5">
      <c r="A277" s="112" t="s">
        <v>294</v>
      </c>
      <c r="B277" s="113" t="s">
        <v>295</v>
      </c>
      <c r="C277" s="114">
        <v>190000</v>
      </c>
      <c r="D277" s="114">
        <v>0</v>
      </c>
      <c r="E277" s="115">
        <v>190000</v>
      </c>
    </row>
    <row r="278" spans="1:5">
      <c r="A278" s="116" t="s">
        <v>150</v>
      </c>
      <c r="B278" s="117" t="s">
        <v>151</v>
      </c>
      <c r="C278" s="118">
        <v>190000</v>
      </c>
      <c r="D278" s="118">
        <v>0</v>
      </c>
      <c r="E278" s="119">
        <v>190000</v>
      </c>
    </row>
    <row r="279" spans="1:5">
      <c r="A279" s="120" t="s">
        <v>237</v>
      </c>
      <c r="B279" s="121" t="s">
        <v>238</v>
      </c>
      <c r="C279" s="122">
        <v>10000</v>
      </c>
      <c r="D279" s="122">
        <v>0</v>
      </c>
      <c r="E279" s="123">
        <v>10000</v>
      </c>
    </row>
    <row r="280" spans="1:5">
      <c r="A280" s="120" t="s">
        <v>308</v>
      </c>
      <c r="B280" s="121" t="s">
        <v>309</v>
      </c>
      <c r="C280" s="122">
        <v>180000</v>
      </c>
      <c r="D280" s="122">
        <v>0</v>
      </c>
      <c r="E280" s="123">
        <v>180000</v>
      </c>
    </row>
    <row r="281" spans="1:5" ht="25.5">
      <c r="A281" s="108" t="s">
        <v>334</v>
      </c>
      <c r="B281" s="109" t="s">
        <v>335</v>
      </c>
      <c r="C281" s="110">
        <v>1300000</v>
      </c>
      <c r="D281" s="110">
        <v>0</v>
      </c>
      <c r="E281" s="111">
        <v>1300000</v>
      </c>
    </row>
    <row r="282" spans="1:5">
      <c r="A282" s="112" t="s">
        <v>194</v>
      </c>
      <c r="B282" s="113" t="s">
        <v>195</v>
      </c>
      <c r="C282" s="114">
        <v>1000000</v>
      </c>
      <c r="D282" s="114">
        <v>0</v>
      </c>
      <c r="E282" s="115">
        <v>1000000</v>
      </c>
    </row>
    <row r="283" spans="1:5">
      <c r="A283" s="116" t="s">
        <v>150</v>
      </c>
      <c r="B283" s="117" t="s">
        <v>151</v>
      </c>
      <c r="C283" s="118">
        <v>1000000</v>
      </c>
      <c r="D283" s="118">
        <v>0</v>
      </c>
      <c r="E283" s="119">
        <v>1000000</v>
      </c>
    </row>
    <row r="284" spans="1:5">
      <c r="A284" s="120" t="s">
        <v>237</v>
      </c>
      <c r="B284" s="121" t="s">
        <v>238</v>
      </c>
      <c r="C284" s="122">
        <v>1000000</v>
      </c>
      <c r="D284" s="122">
        <v>0</v>
      </c>
      <c r="E284" s="123">
        <v>1000000</v>
      </c>
    </row>
    <row r="285" spans="1:5">
      <c r="A285" s="112" t="s">
        <v>212</v>
      </c>
      <c r="B285" s="113" t="s">
        <v>213</v>
      </c>
      <c r="C285" s="114">
        <v>300000</v>
      </c>
      <c r="D285" s="114">
        <v>0</v>
      </c>
      <c r="E285" s="115">
        <v>300000</v>
      </c>
    </row>
    <row r="286" spans="1:5">
      <c r="A286" s="116" t="s">
        <v>150</v>
      </c>
      <c r="B286" s="117" t="s">
        <v>151</v>
      </c>
      <c r="C286" s="118">
        <v>300000</v>
      </c>
      <c r="D286" s="118">
        <v>0</v>
      </c>
      <c r="E286" s="119">
        <v>300000</v>
      </c>
    </row>
    <row r="287" spans="1:5">
      <c r="A287" s="120" t="s">
        <v>237</v>
      </c>
      <c r="B287" s="121" t="s">
        <v>238</v>
      </c>
      <c r="C287" s="122">
        <v>300000</v>
      </c>
      <c r="D287" s="122">
        <v>0</v>
      </c>
      <c r="E287" s="123">
        <v>300000</v>
      </c>
    </row>
    <row r="288" spans="1:5" ht="25.5">
      <c r="A288" s="108" t="s">
        <v>336</v>
      </c>
      <c r="B288" s="109" t="s">
        <v>337</v>
      </c>
      <c r="C288" s="110">
        <v>420000</v>
      </c>
      <c r="D288" s="110">
        <v>0</v>
      </c>
      <c r="E288" s="111">
        <v>420000</v>
      </c>
    </row>
    <row r="289" spans="1:5">
      <c r="A289" s="112" t="s">
        <v>294</v>
      </c>
      <c r="B289" s="113" t="s">
        <v>295</v>
      </c>
      <c r="C289" s="114">
        <v>420000</v>
      </c>
      <c r="D289" s="114">
        <v>0</v>
      </c>
      <c r="E289" s="115">
        <v>420000</v>
      </c>
    </row>
    <row r="290" spans="1:5">
      <c r="A290" s="116" t="s">
        <v>150</v>
      </c>
      <c r="B290" s="117" t="s">
        <v>151</v>
      </c>
      <c r="C290" s="118">
        <v>420000</v>
      </c>
      <c r="D290" s="118">
        <v>0</v>
      </c>
      <c r="E290" s="119">
        <v>420000</v>
      </c>
    </row>
    <row r="291" spans="1:5">
      <c r="A291" s="120" t="s">
        <v>308</v>
      </c>
      <c r="B291" s="121" t="s">
        <v>309</v>
      </c>
      <c r="C291" s="122">
        <v>420000</v>
      </c>
      <c r="D291" s="122">
        <v>0</v>
      </c>
      <c r="E291" s="123">
        <v>420000</v>
      </c>
    </row>
    <row r="292" spans="1:5" ht="25.5">
      <c r="A292" s="108" t="s">
        <v>338</v>
      </c>
      <c r="B292" s="109" t="s">
        <v>339</v>
      </c>
      <c r="C292" s="110">
        <v>3739671</v>
      </c>
      <c r="D292" s="110">
        <v>0</v>
      </c>
      <c r="E292" s="111">
        <v>3739671</v>
      </c>
    </row>
    <row r="293" spans="1:5">
      <c r="A293" s="112" t="s">
        <v>194</v>
      </c>
      <c r="B293" s="113" t="s">
        <v>195</v>
      </c>
      <c r="C293" s="114">
        <v>602500</v>
      </c>
      <c r="D293" s="114">
        <v>0</v>
      </c>
      <c r="E293" s="115">
        <v>602500</v>
      </c>
    </row>
    <row r="294" spans="1:5">
      <c r="A294" s="116" t="s">
        <v>148</v>
      </c>
      <c r="B294" s="117" t="s">
        <v>149</v>
      </c>
      <c r="C294" s="118">
        <v>2500</v>
      </c>
      <c r="D294" s="118">
        <v>0</v>
      </c>
      <c r="E294" s="119">
        <v>2500</v>
      </c>
    </row>
    <row r="295" spans="1:5">
      <c r="A295" s="120" t="s">
        <v>196</v>
      </c>
      <c r="B295" s="121" t="s">
        <v>197</v>
      </c>
      <c r="C295" s="122">
        <v>2500</v>
      </c>
      <c r="D295" s="122">
        <v>0</v>
      </c>
      <c r="E295" s="123">
        <v>2500</v>
      </c>
    </row>
    <row r="296" spans="1:5">
      <c r="A296" s="116" t="s">
        <v>150</v>
      </c>
      <c r="B296" s="117" t="s">
        <v>151</v>
      </c>
      <c r="C296" s="118">
        <v>600000</v>
      </c>
      <c r="D296" s="118">
        <v>0</v>
      </c>
      <c r="E296" s="119">
        <v>600000</v>
      </c>
    </row>
    <row r="297" spans="1:5">
      <c r="A297" s="120" t="s">
        <v>237</v>
      </c>
      <c r="B297" s="121" t="s">
        <v>238</v>
      </c>
      <c r="C297" s="122">
        <v>600000</v>
      </c>
      <c r="D297" s="122">
        <v>0</v>
      </c>
      <c r="E297" s="123">
        <v>600000</v>
      </c>
    </row>
    <row r="298" spans="1:5">
      <c r="A298" s="112" t="s">
        <v>212</v>
      </c>
      <c r="B298" s="113" t="s">
        <v>213</v>
      </c>
      <c r="C298" s="114">
        <v>1137171</v>
      </c>
      <c r="D298" s="114">
        <v>0</v>
      </c>
      <c r="E298" s="115">
        <v>1137171</v>
      </c>
    </row>
    <row r="299" spans="1:5">
      <c r="A299" s="116" t="s">
        <v>150</v>
      </c>
      <c r="B299" s="117" t="s">
        <v>151</v>
      </c>
      <c r="C299" s="118">
        <v>1137171</v>
      </c>
      <c r="D299" s="118">
        <v>0</v>
      </c>
      <c r="E299" s="119">
        <v>1137171</v>
      </c>
    </row>
    <row r="300" spans="1:5">
      <c r="A300" s="120" t="s">
        <v>237</v>
      </c>
      <c r="B300" s="121" t="s">
        <v>238</v>
      </c>
      <c r="C300" s="122">
        <v>1137171</v>
      </c>
      <c r="D300" s="122">
        <v>0</v>
      </c>
      <c r="E300" s="123">
        <v>1137171</v>
      </c>
    </row>
    <row r="301" spans="1:5">
      <c r="A301" s="112" t="s">
        <v>324</v>
      </c>
      <c r="B301" s="113" t="s">
        <v>325</v>
      </c>
      <c r="C301" s="114">
        <v>2000000</v>
      </c>
      <c r="D301" s="114">
        <v>0</v>
      </c>
      <c r="E301" s="115">
        <v>2000000</v>
      </c>
    </row>
    <row r="302" spans="1:5">
      <c r="A302" s="116" t="s">
        <v>150</v>
      </c>
      <c r="B302" s="117" t="s">
        <v>151</v>
      </c>
      <c r="C302" s="118">
        <v>2000000</v>
      </c>
      <c r="D302" s="118">
        <v>0</v>
      </c>
      <c r="E302" s="119">
        <v>2000000</v>
      </c>
    </row>
    <row r="303" spans="1:5">
      <c r="A303" s="120" t="s">
        <v>237</v>
      </c>
      <c r="B303" s="121" t="s">
        <v>238</v>
      </c>
      <c r="C303" s="122">
        <v>2000000</v>
      </c>
      <c r="D303" s="122">
        <v>0</v>
      </c>
      <c r="E303" s="123">
        <v>2000000</v>
      </c>
    </row>
    <row r="304" spans="1:5" ht="25.5">
      <c r="A304" s="108" t="s">
        <v>340</v>
      </c>
      <c r="B304" s="109" t="s">
        <v>341</v>
      </c>
      <c r="C304" s="110">
        <v>15000</v>
      </c>
      <c r="D304" s="110">
        <v>0</v>
      </c>
      <c r="E304" s="111">
        <v>15000</v>
      </c>
    </row>
    <row r="305" spans="1:5">
      <c r="A305" s="112" t="s">
        <v>194</v>
      </c>
      <c r="B305" s="113" t="s">
        <v>195</v>
      </c>
      <c r="C305" s="114">
        <v>15000</v>
      </c>
      <c r="D305" s="114">
        <v>0</v>
      </c>
      <c r="E305" s="115">
        <v>15000</v>
      </c>
    </row>
    <row r="306" spans="1:5">
      <c r="A306" s="116" t="s">
        <v>150</v>
      </c>
      <c r="B306" s="117" t="s">
        <v>151</v>
      </c>
      <c r="C306" s="118">
        <v>15000</v>
      </c>
      <c r="D306" s="118">
        <v>0</v>
      </c>
      <c r="E306" s="119">
        <v>15000</v>
      </c>
    </row>
    <row r="307" spans="1:5">
      <c r="A307" s="120" t="s">
        <v>237</v>
      </c>
      <c r="B307" s="121" t="s">
        <v>238</v>
      </c>
      <c r="C307" s="122">
        <v>15000</v>
      </c>
      <c r="D307" s="122">
        <v>0</v>
      </c>
      <c r="E307" s="123">
        <v>15000</v>
      </c>
    </row>
    <row r="308" spans="1:5" ht="25.5">
      <c r="A308" s="108" t="s">
        <v>342</v>
      </c>
      <c r="B308" s="109" t="s">
        <v>343</v>
      </c>
      <c r="C308" s="110">
        <v>1350000</v>
      </c>
      <c r="D308" s="110">
        <v>0</v>
      </c>
      <c r="E308" s="111">
        <v>1350000</v>
      </c>
    </row>
    <row r="309" spans="1:5">
      <c r="A309" s="112" t="s">
        <v>194</v>
      </c>
      <c r="B309" s="113" t="s">
        <v>195</v>
      </c>
      <c r="C309" s="114">
        <v>1050000</v>
      </c>
      <c r="D309" s="114">
        <v>0</v>
      </c>
      <c r="E309" s="115">
        <v>1050000</v>
      </c>
    </row>
    <row r="310" spans="1:5">
      <c r="A310" s="116" t="s">
        <v>150</v>
      </c>
      <c r="B310" s="117" t="s">
        <v>151</v>
      </c>
      <c r="C310" s="118">
        <v>1050000</v>
      </c>
      <c r="D310" s="118">
        <v>0</v>
      </c>
      <c r="E310" s="119">
        <v>1050000</v>
      </c>
    </row>
    <row r="311" spans="1:5">
      <c r="A311" s="120" t="s">
        <v>237</v>
      </c>
      <c r="B311" s="121" t="s">
        <v>238</v>
      </c>
      <c r="C311" s="122">
        <v>50000</v>
      </c>
      <c r="D311" s="122">
        <v>0</v>
      </c>
      <c r="E311" s="123">
        <v>50000</v>
      </c>
    </row>
    <row r="312" spans="1:5">
      <c r="A312" s="120" t="s">
        <v>308</v>
      </c>
      <c r="B312" s="121" t="s">
        <v>309</v>
      </c>
      <c r="C312" s="122">
        <v>1000000</v>
      </c>
      <c r="D312" s="122">
        <v>0</v>
      </c>
      <c r="E312" s="123">
        <v>1000000</v>
      </c>
    </row>
    <row r="313" spans="1:5">
      <c r="A313" s="112" t="s">
        <v>324</v>
      </c>
      <c r="B313" s="113" t="s">
        <v>325</v>
      </c>
      <c r="C313" s="114">
        <v>300000</v>
      </c>
      <c r="D313" s="114">
        <v>0</v>
      </c>
      <c r="E313" s="115">
        <v>300000</v>
      </c>
    </row>
    <row r="314" spans="1:5">
      <c r="A314" s="116" t="s">
        <v>150</v>
      </c>
      <c r="B314" s="117" t="s">
        <v>151</v>
      </c>
      <c r="C314" s="118">
        <v>300000</v>
      </c>
      <c r="D314" s="118">
        <v>0</v>
      </c>
      <c r="E314" s="119">
        <v>300000</v>
      </c>
    </row>
    <row r="315" spans="1:5">
      <c r="A315" s="120" t="s">
        <v>308</v>
      </c>
      <c r="B315" s="121" t="s">
        <v>309</v>
      </c>
      <c r="C315" s="122">
        <v>300000</v>
      </c>
      <c r="D315" s="122">
        <v>0</v>
      </c>
      <c r="E315" s="123">
        <v>300000</v>
      </c>
    </row>
    <row r="316" spans="1:5" ht="25.5">
      <c r="A316" s="108" t="s">
        <v>344</v>
      </c>
      <c r="B316" s="109" t="s">
        <v>345</v>
      </c>
      <c r="C316" s="110">
        <v>1005000</v>
      </c>
      <c r="D316" s="110">
        <v>0</v>
      </c>
      <c r="E316" s="111">
        <v>1005000</v>
      </c>
    </row>
    <row r="317" spans="1:5">
      <c r="A317" s="112" t="s">
        <v>194</v>
      </c>
      <c r="B317" s="113" t="s">
        <v>195</v>
      </c>
      <c r="C317" s="114">
        <v>5000</v>
      </c>
      <c r="D317" s="114">
        <v>0</v>
      </c>
      <c r="E317" s="115">
        <v>5000</v>
      </c>
    </row>
    <row r="318" spans="1:5">
      <c r="A318" s="116" t="s">
        <v>150</v>
      </c>
      <c r="B318" s="117" t="s">
        <v>151</v>
      </c>
      <c r="C318" s="118">
        <v>5000</v>
      </c>
      <c r="D318" s="118">
        <v>0</v>
      </c>
      <c r="E318" s="119">
        <v>5000</v>
      </c>
    </row>
    <row r="319" spans="1:5">
      <c r="A319" s="120" t="s">
        <v>237</v>
      </c>
      <c r="B319" s="121" t="s">
        <v>238</v>
      </c>
      <c r="C319" s="122">
        <v>5000</v>
      </c>
      <c r="D319" s="122">
        <v>0</v>
      </c>
      <c r="E319" s="123">
        <v>5000</v>
      </c>
    </row>
    <row r="320" spans="1:5">
      <c r="A320" s="112" t="s">
        <v>212</v>
      </c>
      <c r="B320" s="113" t="s">
        <v>213</v>
      </c>
      <c r="C320" s="114">
        <v>1000000</v>
      </c>
      <c r="D320" s="114">
        <v>0</v>
      </c>
      <c r="E320" s="115">
        <v>1000000</v>
      </c>
    </row>
    <row r="321" spans="1:5">
      <c r="A321" s="116" t="s">
        <v>150</v>
      </c>
      <c r="B321" s="117" t="s">
        <v>151</v>
      </c>
      <c r="C321" s="118">
        <v>1000000</v>
      </c>
      <c r="D321" s="118">
        <v>0</v>
      </c>
      <c r="E321" s="119">
        <v>1000000</v>
      </c>
    </row>
    <row r="322" spans="1:5">
      <c r="A322" s="120" t="s">
        <v>237</v>
      </c>
      <c r="B322" s="121" t="s">
        <v>238</v>
      </c>
      <c r="C322" s="122">
        <v>1000000</v>
      </c>
      <c r="D322" s="122">
        <v>0</v>
      </c>
      <c r="E322" s="123">
        <v>1000000</v>
      </c>
    </row>
    <row r="323" spans="1:5" ht="25.5">
      <c r="A323" s="108" t="s">
        <v>346</v>
      </c>
      <c r="B323" s="109" t="s">
        <v>347</v>
      </c>
      <c r="C323" s="110">
        <v>3050000</v>
      </c>
      <c r="D323" s="110">
        <v>0</v>
      </c>
      <c r="E323" s="111">
        <v>3050000</v>
      </c>
    </row>
    <row r="324" spans="1:5">
      <c r="A324" s="112" t="s">
        <v>194</v>
      </c>
      <c r="B324" s="113" t="s">
        <v>195</v>
      </c>
      <c r="C324" s="114">
        <v>50000</v>
      </c>
      <c r="D324" s="114">
        <v>0</v>
      </c>
      <c r="E324" s="115">
        <v>50000</v>
      </c>
    </row>
    <row r="325" spans="1:5">
      <c r="A325" s="116" t="s">
        <v>150</v>
      </c>
      <c r="B325" s="117" t="s">
        <v>151</v>
      </c>
      <c r="C325" s="118">
        <v>50000</v>
      </c>
      <c r="D325" s="118">
        <v>0</v>
      </c>
      <c r="E325" s="119">
        <v>50000</v>
      </c>
    </row>
    <row r="326" spans="1:5">
      <c r="A326" s="120" t="s">
        <v>237</v>
      </c>
      <c r="B326" s="121" t="s">
        <v>238</v>
      </c>
      <c r="C326" s="122">
        <v>50000</v>
      </c>
      <c r="D326" s="122">
        <v>0</v>
      </c>
      <c r="E326" s="123">
        <v>50000</v>
      </c>
    </row>
    <row r="327" spans="1:5">
      <c r="A327" s="112" t="s">
        <v>324</v>
      </c>
      <c r="B327" s="113" t="s">
        <v>325</v>
      </c>
      <c r="C327" s="114">
        <v>3000000</v>
      </c>
      <c r="D327" s="114">
        <v>0</v>
      </c>
      <c r="E327" s="115">
        <v>3000000</v>
      </c>
    </row>
    <row r="328" spans="1:5">
      <c r="A328" s="116" t="s">
        <v>150</v>
      </c>
      <c r="B328" s="117" t="s">
        <v>151</v>
      </c>
      <c r="C328" s="118">
        <v>3000000</v>
      </c>
      <c r="D328" s="118">
        <v>0</v>
      </c>
      <c r="E328" s="119">
        <v>3000000</v>
      </c>
    </row>
    <row r="329" spans="1:5">
      <c r="A329" s="120" t="s">
        <v>237</v>
      </c>
      <c r="B329" s="121" t="s">
        <v>238</v>
      </c>
      <c r="C329" s="122">
        <v>3000000</v>
      </c>
      <c r="D329" s="122">
        <v>0</v>
      </c>
      <c r="E329" s="123">
        <v>3000000</v>
      </c>
    </row>
    <row r="330" spans="1:5" ht="25.5">
      <c r="A330" s="108" t="s">
        <v>348</v>
      </c>
      <c r="B330" s="109" t="s">
        <v>349</v>
      </c>
      <c r="C330" s="110">
        <v>1500000</v>
      </c>
      <c r="D330" s="110">
        <v>0</v>
      </c>
      <c r="E330" s="111">
        <v>1500000</v>
      </c>
    </row>
    <row r="331" spans="1:5">
      <c r="A331" s="112" t="s">
        <v>194</v>
      </c>
      <c r="B331" s="113" t="s">
        <v>195</v>
      </c>
      <c r="C331" s="114">
        <v>100000</v>
      </c>
      <c r="D331" s="114">
        <v>0</v>
      </c>
      <c r="E331" s="115">
        <v>100000</v>
      </c>
    </row>
    <row r="332" spans="1:5">
      <c r="A332" s="116" t="s">
        <v>150</v>
      </c>
      <c r="B332" s="117" t="s">
        <v>151</v>
      </c>
      <c r="C332" s="118">
        <v>100000</v>
      </c>
      <c r="D332" s="118">
        <v>0</v>
      </c>
      <c r="E332" s="119">
        <v>100000</v>
      </c>
    </row>
    <row r="333" spans="1:5">
      <c r="A333" s="120" t="s">
        <v>308</v>
      </c>
      <c r="B333" s="121" t="s">
        <v>309</v>
      </c>
      <c r="C333" s="122">
        <v>100000</v>
      </c>
      <c r="D333" s="122">
        <v>0</v>
      </c>
      <c r="E333" s="123">
        <v>100000</v>
      </c>
    </row>
    <row r="334" spans="1:5">
      <c r="A334" s="112" t="s">
        <v>212</v>
      </c>
      <c r="B334" s="113" t="s">
        <v>213</v>
      </c>
      <c r="C334" s="114">
        <v>1400000</v>
      </c>
      <c r="D334" s="114">
        <v>0</v>
      </c>
      <c r="E334" s="115">
        <v>1400000</v>
      </c>
    </row>
    <row r="335" spans="1:5">
      <c r="A335" s="116" t="s">
        <v>150</v>
      </c>
      <c r="B335" s="117" t="s">
        <v>151</v>
      </c>
      <c r="C335" s="118">
        <v>1400000</v>
      </c>
      <c r="D335" s="118">
        <v>0</v>
      </c>
      <c r="E335" s="119">
        <v>1400000</v>
      </c>
    </row>
    <row r="336" spans="1:5">
      <c r="A336" s="120" t="s">
        <v>308</v>
      </c>
      <c r="B336" s="121" t="s">
        <v>309</v>
      </c>
      <c r="C336" s="122">
        <v>1400000</v>
      </c>
      <c r="D336" s="122">
        <v>0</v>
      </c>
      <c r="E336" s="123">
        <v>1400000</v>
      </c>
    </row>
    <row r="337" spans="1:5" ht="25.5">
      <c r="A337" s="108" t="s">
        <v>350</v>
      </c>
      <c r="B337" s="109" t="s">
        <v>351</v>
      </c>
      <c r="C337" s="110">
        <v>3052500</v>
      </c>
      <c r="D337" s="110">
        <v>0</v>
      </c>
      <c r="E337" s="111">
        <v>3052500</v>
      </c>
    </row>
    <row r="338" spans="1:5">
      <c r="A338" s="112" t="s">
        <v>194</v>
      </c>
      <c r="B338" s="113" t="s">
        <v>195</v>
      </c>
      <c r="C338" s="114">
        <v>350000</v>
      </c>
      <c r="D338" s="114">
        <v>0</v>
      </c>
      <c r="E338" s="115">
        <v>350000</v>
      </c>
    </row>
    <row r="339" spans="1:5">
      <c r="A339" s="116" t="s">
        <v>148</v>
      </c>
      <c r="B339" s="117" t="s">
        <v>149</v>
      </c>
      <c r="C339" s="118">
        <v>30000</v>
      </c>
      <c r="D339" s="118">
        <v>0</v>
      </c>
      <c r="E339" s="119">
        <v>30000</v>
      </c>
    </row>
    <row r="340" spans="1:5">
      <c r="A340" s="120" t="s">
        <v>196</v>
      </c>
      <c r="B340" s="121" t="s">
        <v>197</v>
      </c>
      <c r="C340" s="122">
        <v>30000</v>
      </c>
      <c r="D340" s="122">
        <v>0</v>
      </c>
      <c r="E340" s="123">
        <v>30000</v>
      </c>
    </row>
    <row r="341" spans="1:5">
      <c r="A341" s="116" t="s">
        <v>150</v>
      </c>
      <c r="B341" s="117" t="s">
        <v>151</v>
      </c>
      <c r="C341" s="118">
        <v>320000</v>
      </c>
      <c r="D341" s="118">
        <v>0</v>
      </c>
      <c r="E341" s="119">
        <v>320000</v>
      </c>
    </row>
    <row r="342" spans="1:5">
      <c r="A342" s="120" t="s">
        <v>237</v>
      </c>
      <c r="B342" s="121" t="s">
        <v>238</v>
      </c>
      <c r="C342" s="122">
        <v>20000</v>
      </c>
      <c r="D342" s="122">
        <v>0</v>
      </c>
      <c r="E342" s="123">
        <v>20000</v>
      </c>
    </row>
    <row r="343" spans="1:5">
      <c r="A343" s="120" t="s">
        <v>308</v>
      </c>
      <c r="B343" s="121" t="s">
        <v>309</v>
      </c>
      <c r="C343" s="122">
        <v>300000</v>
      </c>
      <c r="D343" s="122">
        <v>0</v>
      </c>
      <c r="E343" s="123">
        <v>300000</v>
      </c>
    </row>
    <row r="344" spans="1:5">
      <c r="A344" s="112" t="s">
        <v>212</v>
      </c>
      <c r="B344" s="113" t="s">
        <v>213</v>
      </c>
      <c r="C344" s="114">
        <v>2702500</v>
      </c>
      <c r="D344" s="114">
        <v>0</v>
      </c>
      <c r="E344" s="115">
        <v>2702500</v>
      </c>
    </row>
    <row r="345" spans="1:5">
      <c r="A345" s="116" t="s">
        <v>148</v>
      </c>
      <c r="B345" s="117" t="s">
        <v>149</v>
      </c>
      <c r="C345" s="118">
        <v>2500</v>
      </c>
      <c r="D345" s="118">
        <v>0</v>
      </c>
      <c r="E345" s="119">
        <v>2500</v>
      </c>
    </row>
    <row r="346" spans="1:5">
      <c r="A346" s="120" t="s">
        <v>196</v>
      </c>
      <c r="B346" s="121" t="s">
        <v>197</v>
      </c>
      <c r="C346" s="122">
        <v>2500</v>
      </c>
      <c r="D346" s="122">
        <v>0</v>
      </c>
      <c r="E346" s="123">
        <v>2500</v>
      </c>
    </row>
    <row r="347" spans="1:5">
      <c r="A347" s="116" t="s">
        <v>150</v>
      </c>
      <c r="B347" s="117" t="s">
        <v>151</v>
      </c>
      <c r="C347" s="118">
        <v>2700000</v>
      </c>
      <c r="D347" s="118">
        <v>0</v>
      </c>
      <c r="E347" s="119">
        <v>2700000</v>
      </c>
    </row>
    <row r="348" spans="1:5">
      <c r="A348" s="120" t="s">
        <v>308</v>
      </c>
      <c r="B348" s="121" t="s">
        <v>309</v>
      </c>
      <c r="C348" s="122">
        <v>2700000</v>
      </c>
      <c r="D348" s="122">
        <v>0</v>
      </c>
      <c r="E348" s="123">
        <v>2700000</v>
      </c>
    </row>
    <row r="349" spans="1:5" ht="25.5">
      <c r="A349" s="108" t="s">
        <v>352</v>
      </c>
      <c r="B349" s="109" t="s">
        <v>353</v>
      </c>
      <c r="C349" s="110">
        <v>8800510</v>
      </c>
      <c r="D349" s="110">
        <v>0</v>
      </c>
      <c r="E349" s="111">
        <v>8800510</v>
      </c>
    </row>
    <row r="350" spans="1:5">
      <c r="A350" s="112" t="s">
        <v>194</v>
      </c>
      <c r="B350" s="113" t="s">
        <v>195</v>
      </c>
      <c r="C350" s="114">
        <v>228000</v>
      </c>
      <c r="D350" s="114">
        <v>0</v>
      </c>
      <c r="E350" s="115">
        <v>228000</v>
      </c>
    </row>
    <row r="351" spans="1:5">
      <c r="A351" s="116" t="s">
        <v>148</v>
      </c>
      <c r="B351" s="117" t="s">
        <v>149</v>
      </c>
      <c r="C351" s="118">
        <v>28000</v>
      </c>
      <c r="D351" s="118">
        <v>0</v>
      </c>
      <c r="E351" s="119">
        <v>28000</v>
      </c>
    </row>
    <row r="352" spans="1:5">
      <c r="A352" s="120" t="s">
        <v>196</v>
      </c>
      <c r="B352" s="121" t="s">
        <v>197</v>
      </c>
      <c r="C352" s="122">
        <v>28000</v>
      </c>
      <c r="D352" s="122">
        <v>0</v>
      </c>
      <c r="E352" s="123">
        <v>28000</v>
      </c>
    </row>
    <row r="353" spans="1:5">
      <c r="A353" s="116" t="s">
        <v>150</v>
      </c>
      <c r="B353" s="117" t="s">
        <v>151</v>
      </c>
      <c r="C353" s="118">
        <v>200000</v>
      </c>
      <c r="D353" s="118">
        <v>0</v>
      </c>
      <c r="E353" s="119">
        <v>200000</v>
      </c>
    </row>
    <row r="354" spans="1:5">
      <c r="A354" s="120" t="s">
        <v>237</v>
      </c>
      <c r="B354" s="121" t="s">
        <v>238</v>
      </c>
      <c r="C354" s="122">
        <v>200000</v>
      </c>
      <c r="D354" s="122">
        <v>0</v>
      </c>
      <c r="E354" s="123">
        <v>200000</v>
      </c>
    </row>
    <row r="355" spans="1:5">
      <c r="A355" s="112" t="s">
        <v>212</v>
      </c>
      <c r="B355" s="113" t="s">
        <v>213</v>
      </c>
      <c r="C355" s="114">
        <v>4972510</v>
      </c>
      <c r="D355" s="114">
        <v>0</v>
      </c>
      <c r="E355" s="115">
        <v>4972510</v>
      </c>
    </row>
    <row r="356" spans="1:5">
      <c r="A356" s="116" t="s">
        <v>148</v>
      </c>
      <c r="B356" s="117" t="s">
        <v>149</v>
      </c>
      <c r="C356" s="118">
        <v>2500</v>
      </c>
      <c r="D356" s="118">
        <v>0</v>
      </c>
      <c r="E356" s="119">
        <v>2500</v>
      </c>
    </row>
    <row r="357" spans="1:5">
      <c r="A357" s="120" t="s">
        <v>196</v>
      </c>
      <c r="B357" s="121" t="s">
        <v>197</v>
      </c>
      <c r="C357" s="122">
        <v>2500</v>
      </c>
      <c r="D357" s="122">
        <v>0</v>
      </c>
      <c r="E357" s="123">
        <v>2500</v>
      </c>
    </row>
    <row r="358" spans="1:5">
      <c r="A358" s="116" t="s">
        <v>150</v>
      </c>
      <c r="B358" s="117" t="s">
        <v>151</v>
      </c>
      <c r="C358" s="118">
        <v>4970010</v>
      </c>
      <c r="D358" s="118">
        <v>0</v>
      </c>
      <c r="E358" s="119">
        <v>4970010</v>
      </c>
    </row>
    <row r="359" spans="1:5">
      <c r="A359" s="120" t="s">
        <v>237</v>
      </c>
      <c r="B359" s="121" t="s">
        <v>238</v>
      </c>
      <c r="C359" s="122">
        <v>4970010</v>
      </c>
      <c r="D359" s="122">
        <v>0</v>
      </c>
      <c r="E359" s="123">
        <v>4970010</v>
      </c>
    </row>
    <row r="360" spans="1:5">
      <c r="A360" s="112" t="s">
        <v>324</v>
      </c>
      <c r="B360" s="113" t="s">
        <v>325</v>
      </c>
      <c r="C360" s="114">
        <v>3600000</v>
      </c>
      <c r="D360" s="114">
        <v>0</v>
      </c>
      <c r="E360" s="115">
        <v>3600000</v>
      </c>
    </row>
    <row r="361" spans="1:5">
      <c r="A361" s="116" t="s">
        <v>150</v>
      </c>
      <c r="B361" s="117" t="s">
        <v>151</v>
      </c>
      <c r="C361" s="118">
        <v>3600000</v>
      </c>
      <c r="D361" s="118">
        <v>0</v>
      </c>
      <c r="E361" s="119">
        <v>3600000</v>
      </c>
    </row>
    <row r="362" spans="1:5">
      <c r="A362" s="120" t="s">
        <v>237</v>
      </c>
      <c r="B362" s="121" t="s">
        <v>238</v>
      </c>
      <c r="C362" s="122">
        <v>3600000</v>
      </c>
      <c r="D362" s="122">
        <v>0</v>
      </c>
      <c r="E362" s="123">
        <v>3600000</v>
      </c>
    </row>
    <row r="363" spans="1:5" ht="25.5">
      <c r="A363" s="108" t="s">
        <v>354</v>
      </c>
      <c r="B363" s="109" t="s">
        <v>355</v>
      </c>
      <c r="C363" s="110">
        <v>4887500</v>
      </c>
      <c r="D363" s="110">
        <v>0</v>
      </c>
      <c r="E363" s="111">
        <v>4887500</v>
      </c>
    </row>
    <row r="364" spans="1:5">
      <c r="A364" s="112" t="s">
        <v>194</v>
      </c>
      <c r="B364" s="113" t="s">
        <v>195</v>
      </c>
      <c r="C364" s="114">
        <v>220000</v>
      </c>
      <c r="D364" s="114">
        <v>0</v>
      </c>
      <c r="E364" s="115">
        <v>220000</v>
      </c>
    </row>
    <row r="365" spans="1:5">
      <c r="A365" s="116" t="s">
        <v>148</v>
      </c>
      <c r="B365" s="117" t="s">
        <v>149</v>
      </c>
      <c r="C365" s="118">
        <v>20000</v>
      </c>
      <c r="D365" s="118">
        <v>0</v>
      </c>
      <c r="E365" s="119">
        <v>20000</v>
      </c>
    </row>
    <row r="366" spans="1:5">
      <c r="A366" s="120" t="s">
        <v>196</v>
      </c>
      <c r="B366" s="121" t="s">
        <v>197</v>
      </c>
      <c r="C366" s="122">
        <v>20000</v>
      </c>
      <c r="D366" s="122">
        <v>0</v>
      </c>
      <c r="E366" s="123">
        <v>20000</v>
      </c>
    </row>
    <row r="367" spans="1:5">
      <c r="A367" s="116" t="s">
        <v>150</v>
      </c>
      <c r="B367" s="117" t="s">
        <v>151</v>
      </c>
      <c r="C367" s="118">
        <v>200000</v>
      </c>
      <c r="D367" s="118">
        <v>0</v>
      </c>
      <c r="E367" s="119">
        <v>200000</v>
      </c>
    </row>
    <row r="368" spans="1:5">
      <c r="A368" s="120" t="s">
        <v>308</v>
      </c>
      <c r="B368" s="121" t="s">
        <v>309</v>
      </c>
      <c r="C368" s="122">
        <v>200000</v>
      </c>
      <c r="D368" s="122">
        <v>0</v>
      </c>
      <c r="E368" s="123">
        <v>200000</v>
      </c>
    </row>
    <row r="369" spans="1:5">
      <c r="A369" s="112" t="s">
        <v>212</v>
      </c>
      <c r="B369" s="113" t="s">
        <v>213</v>
      </c>
      <c r="C369" s="114">
        <v>4667500</v>
      </c>
      <c r="D369" s="114">
        <v>0</v>
      </c>
      <c r="E369" s="115">
        <v>4667500</v>
      </c>
    </row>
    <row r="370" spans="1:5">
      <c r="A370" s="116" t="s">
        <v>148</v>
      </c>
      <c r="B370" s="117" t="s">
        <v>149</v>
      </c>
      <c r="C370" s="118">
        <v>500</v>
      </c>
      <c r="D370" s="118">
        <v>0</v>
      </c>
      <c r="E370" s="119">
        <v>500</v>
      </c>
    </row>
    <row r="371" spans="1:5">
      <c r="A371" s="120" t="s">
        <v>196</v>
      </c>
      <c r="B371" s="121" t="s">
        <v>197</v>
      </c>
      <c r="C371" s="122">
        <v>500</v>
      </c>
      <c r="D371" s="122">
        <v>0</v>
      </c>
      <c r="E371" s="123">
        <v>500</v>
      </c>
    </row>
    <row r="372" spans="1:5">
      <c r="A372" s="116" t="s">
        <v>150</v>
      </c>
      <c r="B372" s="117" t="s">
        <v>151</v>
      </c>
      <c r="C372" s="118">
        <v>4667000</v>
      </c>
      <c r="D372" s="118">
        <v>0</v>
      </c>
      <c r="E372" s="119">
        <v>4667000</v>
      </c>
    </row>
    <row r="373" spans="1:5">
      <c r="A373" s="120" t="s">
        <v>237</v>
      </c>
      <c r="B373" s="121" t="s">
        <v>238</v>
      </c>
      <c r="C373" s="122">
        <v>135000</v>
      </c>
      <c r="D373" s="122">
        <v>0</v>
      </c>
      <c r="E373" s="123">
        <v>135000</v>
      </c>
    </row>
    <row r="374" spans="1:5">
      <c r="A374" s="120" t="s">
        <v>308</v>
      </c>
      <c r="B374" s="121" t="s">
        <v>309</v>
      </c>
      <c r="C374" s="122">
        <v>4532000</v>
      </c>
      <c r="D374" s="122">
        <v>0</v>
      </c>
      <c r="E374" s="123">
        <v>4532000</v>
      </c>
    </row>
    <row r="375" spans="1:5" ht="25.5">
      <c r="A375" s="108" t="s">
        <v>356</v>
      </c>
      <c r="B375" s="109" t="s">
        <v>357</v>
      </c>
      <c r="C375" s="110">
        <v>40832</v>
      </c>
      <c r="D375" s="110">
        <v>0</v>
      </c>
      <c r="E375" s="111">
        <v>40832</v>
      </c>
    </row>
    <row r="376" spans="1:5">
      <c r="A376" s="112" t="s">
        <v>194</v>
      </c>
      <c r="B376" s="113" t="s">
        <v>195</v>
      </c>
      <c r="C376" s="114">
        <v>20000</v>
      </c>
      <c r="D376" s="114">
        <v>0</v>
      </c>
      <c r="E376" s="115">
        <v>20000</v>
      </c>
    </row>
    <row r="377" spans="1:5">
      <c r="A377" s="116" t="s">
        <v>148</v>
      </c>
      <c r="B377" s="117" t="s">
        <v>149</v>
      </c>
      <c r="C377" s="118">
        <v>20000</v>
      </c>
      <c r="D377" s="118">
        <v>0</v>
      </c>
      <c r="E377" s="119">
        <v>20000</v>
      </c>
    </row>
    <row r="378" spans="1:5">
      <c r="A378" s="120" t="s">
        <v>196</v>
      </c>
      <c r="B378" s="121" t="s">
        <v>197</v>
      </c>
      <c r="C378" s="122">
        <v>20000</v>
      </c>
      <c r="D378" s="122">
        <v>0</v>
      </c>
      <c r="E378" s="123">
        <v>20000</v>
      </c>
    </row>
    <row r="379" spans="1:5">
      <c r="A379" s="112" t="s">
        <v>358</v>
      </c>
      <c r="B379" s="113" t="s">
        <v>359</v>
      </c>
      <c r="C379" s="114">
        <v>6287</v>
      </c>
      <c r="D379" s="114">
        <v>0</v>
      </c>
      <c r="E379" s="115">
        <v>6287</v>
      </c>
    </row>
    <row r="380" spans="1:5">
      <c r="A380" s="116" t="s">
        <v>148</v>
      </c>
      <c r="B380" s="117" t="s">
        <v>149</v>
      </c>
      <c r="C380" s="118">
        <v>6287</v>
      </c>
      <c r="D380" s="118">
        <v>0</v>
      </c>
      <c r="E380" s="119">
        <v>6287</v>
      </c>
    </row>
    <row r="381" spans="1:5">
      <c r="A381" s="120" t="s">
        <v>196</v>
      </c>
      <c r="B381" s="121" t="s">
        <v>197</v>
      </c>
      <c r="C381" s="122">
        <v>6287</v>
      </c>
      <c r="D381" s="122">
        <v>0</v>
      </c>
      <c r="E381" s="123">
        <v>6287</v>
      </c>
    </row>
    <row r="382" spans="1:5">
      <c r="A382" s="112" t="s">
        <v>320</v>
      </c>
      <c r="B382" s="113" t="s">
        <v>321</v>
      </c>
      <c r="C382" s="114">
        <v>14545</v>
      </c>
      <c r="D382" s="114">
        <v>0</v>
      </c>
      <c r="E382" s="115">
        <v>14545</v>
      </c>
    </row>
    <row r="383" spans="1:5">
      <c r="A383" s="116" t="s">
        <v>148</v>
      </c>
      <c r="B383" s="117" t="s">
        <v>149</v>
      </c>
      <c r="C383" s="118">
        <v>14545</v>
      </c>
      <c r="D383" s="118">
        <v>0</v>
      </c>
      <c r="E383" s="119">
        <v>14545</v>
      </c>
    </row>
    <row r="384" spans="1:5">
      <c r="A384" s="120" t="s">
        <v>196</v>
      </c>
      <c r="B384" s="121" t="s">
        <v>197</v>
      </c>
      <c r="C384" s="122">
        <v>14545</v>
      </c>
      <c r="D384" s="122">
        <v>0</v>
      </c>
      <c r="E384" s="123">
        <v>14545</v>
      </c>
    </row>
    <row r="385" spans="1:5" ht="25.5">
      <c r="A385" s="108" t="s">
        <v>360</v>
      </c>
      <c r="B385" s="109" t="s">
        <v>361</v>
      </c>
      <c r="C385" s="110">
        <v>20000</v>
      </c>
      <c r="D385" s="110">
        <v>0</v>
      </c>
      <c r="E385" s="111">
        <v>20000</v>
      </c>
    </row>
    <row r="386" spans="1:5">
      <c r="A386" s="112" t="s">
        <v>194</v>
      </c>
      <c r="B386" s="113" t="s">
        <v>195</v>
      </c>
      <c r="C386" s="114">
        <v>20000</v>
      </c>
      <c r="D386" s="114">
        <v>0</v>
      </c>
      <c r="E386" s="115">
        <v>20000</v>
      </c>
    </row>
    <row r="387" spans="1:5">
      <c r="A387" s="116" t="s">
        <v>148</v>
      </c>
      <c r="B387" s="117" t="s">
        <v>149</v>
      </c>
      <c r="C387" s="118">
        <v>20000</v>
      </c>
      <c r="D387" s="118">
        <v>0</v>
      </c>
      <c r="E387" s="119">
        <v>20000</v>
      </c>
    </row>
    <row r="388" spans="1:5">
      <c r="A388" s="120" t="s">
        <v>204</v>
      </c>
      <c r="B388" s="121" t="s">
        <v>205</v>
      </c>
      <c r="C388" s="122">
        <v>20000</v>
      </c>
      <c r="D388" s="122">
        <v>0</v>
      </c>
      <c r="E388" s="123">
        <v>20000</v>
      </c>
    </row>
    <row r="389" spans="1:5" ht="25.5">
      <c r="A389" s="108" t="s">
        <v>362</v>
      </c>
      <c r="B389" s="109" t="s">
        <v>363</v>
      </c>
      <c r="C389" s="110">
        <v>1300000</v>
      </c>
      <c r="D389" s="110">
        <v>0</v>
      </c>
      <c r="E389" s="111">
        <v>1300000</v>
      </c>
    </row>
    <row r="390" spans="1:5">
      <c r="A390" s="112" t="s">
        <v>194</v>
      </c>
      <c r="B390" s="113" t="s">
        <v>195</v>
      </c>
      <c r="C390" s="114">
        <v>1300000</v>
      </c>
      <c r="D390" s="114">
        <v>0</v>
      </c>
      <c r="E390" s="115">
        <v>1300000</v>
      </c>
    </row>
    <row r="391" spans="1:5">
      <c r="A391" s="116" t="s">
        <v>150</v>
      </c>
      <c r="B391" s="117" t="s">
        <v>151</v>
      </c>
      <c r="C391" s="118">
        <v>1300000</v>
      </c>
      <c r="D391" s="118">
        <v>0</v>
      </c>
      <c r="E391" s="119">
        <v>1300000</v>
      </c>
    </row>
    <row r="392" spans="1:5">
      <c r="A392" s="120" t="s">
        <v>308</v>
      </c>
      <c r="B392" s="121" t="s">
        <v>309</v>
      </c>
      <c r="C392" s="122">
        <v>1300000</v>
      </c>
      <c r="D392" s="122">
        <v>0</v>
      </c>
      <c r="E392" s="123">
        <v>1300000</v>
      </c>
    </row>
    <row r="393" spans="1:5" ht="25.5">
      <c r="A393" s="108" t="s">
        <v>364</v>
      </c>
      <c r="B393" s="109" t="s">
        <v>365</v>
      </c>
      <c r="C393" s="110">
        <v>700000</v>
      </c>
      <c r="D393" s="110">
        <v>0</v>
      </c>
      <c r="E393" s="111">
        <v>700000</v>
      </c>
    </row>
    <row r="394" spans="1:5">
      <c r="A394" s="112" t="s">
        <v>194</v>
      </c>
      <c r="B394" s="113" t="s">
        <v>195</v>
      </c>
      <c r="C394" s="114">
        <v>200000</v>
      </c>
      <c r="D394" s="114">
        <v>0</v>
      </c>
      <c r="E394" s="115">
        <v>200000</v>
      </c>
    </row>
    <row r="395" spans="1:5">
      <c r="A395" s="116" t="s">
        <v>150</v>
      </c>
      <c r="B395" s="117" t="s">
        <v>151</v>
      </c>
      <c r="C395" s="118">
        <v>200000</v>
      </c>
      <c r="D395" s="118">
        <v>0</v>
      </c>
      <c r="E395" s="119">
        <v>200000</v>
      </c>
    </row>
    <row r="396" spans="1:5">
      <c r="A396" s="120" t="s">
        <v>308</v>
      </c>
      <c r="B396" s="121" t="s">
        <v>309</v>
      </c>
      <c r="C396" s="122">
        <v>200000</v>
      </c>
      <c r="D396" s="122">
        <v>0</v>
      </c>
      <c r="E396" s="123">
        <v>200000</v>
      </c>
    </row>
    <row r="397" spans="1:5">
      <c r="A397" s="112" t="s">
        <v>294</v>
      </c>
      <c r="B397" s="113" t="s">
        <v>295</v>
      </c>
      <c r="C397" s="114">
        <v>500000</v>
      </c>
      <c r="D397" s="114">
        <v>0</v>
      </c>
      <c r="E397" s="115">
        <v>500000</v>
      </c>
    </row>
    <row r="398" spans="1:5">
      <c r="A398" s="116" t="s">
        <v>150</v>
      </c>
      <c r="B398" s="117" t="s">
        <v>151</v>
      </c>
      <c r="C398" s="118">
        <v>500000</v>
      </c>
      <c r="D398" s="118">
        <v>0</v>
      </c>
      <c r="E398" s="119">
        <v>500000</v>
      </c>
    </row>
    <row r="399" spans="1:5">
      <c r="A399" s="120" t="s">
        <v>308</v>
      </c>
      <c r="B399" s="121" t="s">
        <v>309</v>
      </c>
      <c r="C399" s="122">
        <v>500000</v>
      </c>
      <c r="D399" s="122">
        <v>0</v>
      </c>
      <c r="E399" s="123">
        <v>500000</v>
      </c>
    </row>
    <row r="400" spans="1:5" ht="25.5">
      <c r="A400" s="108" t="s">
        <v>366</v>
      </c>
      <c r="B400" s="109" t="s">
        <v>367</v>
      </c>
      <c r="C400" s="110">
        <v>150000</v>
      </c>
      <c r="D400" s="110">
        <v>0</v>
      </c>
      <c r="E400" s="111">
        <v>150000</v>
      </c>
    </row>
    <row r="401" spans="1:5">
      <c r="A401" s="112" t="s">
        <v>194</v>
      </c>
      <c r="B401" s="113" t="s">
        <v>195</v>
      </c>
      <c r="C401" s="114">
        <v>150000</v>
      </c>
      <c r="D401" s="114">
        <v>0</v>
      </c>
      <c r="E401" s="115">
        <v>150000</v>
      </c>
    </row>
    <row r="402" spans="1:5">
      <c r="A402" s="116" t="s">
        <v>150</v>
      </c>
      <c r="B402" s="117" t="s">
        <v>151</v>
      </c>
      <c r="C402" s="118">
        <v>150000</v>
      </c>
      <c r="D402" s="118">
        <v>0</v>
      </c>
      <c r="E402" s="119">
        <v>150000</v>
      </c>
    </row>
    <row r="403" spans="1:5">
      <c r="A403" s="120" t="s">
        <v>237</v>
      </c>
      <c r="B403" s="121" t="s">
        <v>238</v>
      </c>
      <c r="C403" s="122">
        <v>150000</v>
      </c>
      <c r="D403" s="122">
        <v>0</v>
      </c>
      <c r="E403" s="123">
        <v>150000</v>
      </c>
    </row>
    <row r="404" spans="1:5" ht="25.5">
      <c r="A404" s="108" t="s">
        <v>368</v>
      </c>
      <c r="B404" s="109" t="s">
        <v>369</v>
      </c>
      <c r="C404" s="110">
        <v>60000</v>
      </c>
      <c r="D404" s="110">
        <v>0</v>
      </c>
      <c r="E404" s="111">
        <v>60000</v>
      </c>
    </row>
    <row r="405" spans="1:5">
      <c r="A405" s="112" t="s">
        <v>194</v>
      </c>
      <c r="B405" s="113" t="s">
        <v>195</v>
      </c>
      <c r="C405" s="114">
        <v>60000</v>
      </c>
      <c r="D405" s="114">
        <v>0</v>
      </c>
      <c r="E405" s="115">
        <v>60000</v>
      </c>
    </row>
    <row r="406" spans="1:5">
      <c r="A406" s="116" t="s">
        <v>148</v>
      </c>
      <c r="B406" s="117" t="s">
        <v>149</v>
      </c>
      <c r="C406" s="118">
        <v>60000</v>
      </c>
      <c r="D406" s="118">
        <v>0</v>
      </c>
      <c r="E406" s="119">
        <v>60000</v>
      </c>
    </row>
    <row r="407" spans="1:5">
      <c r="A407" s="120" t="s">
        <v>196</v>
      </c>
      <c r="B407" s="121" t="s">
        <v>197</v>
      </c>
      <c r="C407" s="122">
        <v>60000</v>
      </c>
      <c r="D407" s="122">
        <v>0</v>
      </c>
      <c r="E407" s="123">
        <v>60000</v>
      </c>
    </row>
    <row r="408" spans="1:5" ht="25.5">
      <c r="A408" s="108" t="s">
        <v>370</v>
      </c>
      <c r="B408" s="109" t="s">
        <v>371</v>
      </c>
      <c r="C408" s="110">
        <v>20000</v>
      </c>
      <c r="D408" s="110">
        <v>0</v>
      </c>
      <c r="E408" s="111">
        <v>20000</v>
      </c>
    </row>
    <row r="409" spans="1:5">
      <c r="A409" s="112" t="s">
        <v>194</v>
      </c>
      <c r="B409" s="113" t="s">
        <v>195</v>
      </c>
      <c r="C409" s="114">
        <v>20000</v>
      </c>
      <c r="D409" s="114">
        <v>0</v>
      </c>
      <c r="E409" s="115">
        <v>20000</v>
      </c>
    </row>
    <row r="410" spans="1:5">
      <c r="A410" s="116" t="s">
        <v>148</v>
      </c>
      <c r="B410" s="117" t="s">
        <v>149</v>
      </c>
      <c r="C410" s="118">
        <v>20000</v>
      </c>
      <c r="D410" s="118">
        <v>0</v>
      </c>
      <c r="E410" s="119">
        <v>20000</v>
      </c>
    </row>
    <row r="411" spans="1:5" ht="25.5">
      <c r="A411" s="120" t="s">
        <v>229</v>
      </c>
      <c r="B411" s="121" t="s">
        <v>230</v>
      </c>
      <c r="C411" s="122">
        <v>20000</v>
      </c>
      <c r="D411" s="122">
        <v>0</v>
      </c>
      <c r="E411" s="123">
        <v>20000</v>
      </c>
    </row>
    <row r="412" spans="1:5">
      <c r="A412" s="104" t="s">
        <v>372</v>
      </c>
      <c r="B412" s="105" t="s">
        <v>373</v>
      </c>
      <c r="C412" s="106">
        <v>350000</v>
      </c>
      <c r="D412" s="106">
        <v>-250000</v>
      </c>
      <c r="E412" s="107">
        <v>100000</v>
      </c>
    </row>
    <row r="413" spans="1:5" ht="25.5">
      <c r="A413" s="108" t="s">
        <v>374</v>
      </c>
      <c r="B413" s="109" t="s">
        <v>375</v>
      </c>
      <c r="C413" s="110">
        <v>350000</v>
      </c>
      <c r="D413" s="110">
        <v>-250000</v>
      </c>
      <c r="E413" s="111">
        <v>100000</v>
      </c>
    </row>
    <row r="414" spans="1:5">
      <c r="A414" s="112" t="s">
        <v>194</v>
      </c>
      <c r="B414" s="113" t="s">
        <v>195</v>
      </c>
      <c r="C414" s="114">
        <v>300000</v>
      </c>
      <c r="D414" s="114">
        <v>-250000</v>
      </c>
      <c r="E414" s="115">
        <v>50000</v>
      </c>
    </row>
    <row r="415" spans="1:5">
      <c r="A415" s="116" t="s">
        <v>150</v>
      </c>
      <c r="B415" s="117" t="s">
        <v>151</v>
      </c>
      <c r="C415" s="118">
        <v>300000</v>
      </c>
      <c r="D415" s="118">
        <v>-250000</v>
      </c>
      <c r="E415" s="119">
        <v>50000</v>
      </c>
    </row>
    <row r="416" spans="1:5">
      <c r="A416" s="120" t="s">
        <v>235</v>
      </c>
      <c r="B416" s="121" t="s">
        <v>236</v>
      </c>
      <c r="C416" s="122">
        <v>300000</v>
      </c>
      <c r="D416" s="122">
        <v>-250000</v>
      </c>
      <c r="E416" s="123">
        <v>50000</v>
      </c>
    </row>
    <row r="417" spans="1:5">
      <c r="A417" s="112" t="s">
        <v>294</v>
      </c>
      <c r="B417" s="113" t="s">
        <v>295</v>
      </c>
      <c r="C417" s="114">
        <v>50000</v>
      </c>
      <c r="D417" s="114">
        <v>0</v>
      </c>
      <c r="E417" s="115">
        <v>50000</v>
      </c>
    </row>
    <row r="418" spans="1:5">
      <c r="A418" s="116" t="s">
        <v>150</v>
      </c>
      <c r="B418" s="117" t="s">
        <v>151</v>
      </c>
      <c r="C418" s="118">
        <v>50000</v>
      </c>
      <c r="D418" s="118">
        <v>0</v>
      </c>
      <c r="E418" s="119">
        <v>50000</v>
      </c>
    </row>
    <row r="419" spans="1:5">
      <c r="A419" s="120" t="s">
        <v>235</v>
      </c>
      <c r="B419" s="121" t="s">
        <v>236</v>
      </c>
      <c r="C419" s="122">
        <v>50000</v>
      </c>
      <c r="D419" s="122">
        <v>0</v>
      </c>
      <c r="E419" s="123">
        <v>50000</v>
      </c>
    </row>
    <row r="420" spans="1:5">
      <c r="A420" s="104" t="s">
        <v>376</v>
      </c>
      <c r="B420" s="105" t="s">
        <v>377</v>
      </c>
      <c r="C420" s="106">
        <v>342525</v>
      </c>
      <c r="D420" s="106">
        <v>0</v>
      </c>
      <c r="E420" s="107">
        <v>342525</v>
      </c>
    </row>
    <row r="421" spans="1:5" ht="15" customHeight="1">
      <c r="A421" s="108" t="s">
        <v>378</v>
      </c>
      <c r="B421" s="109" t="s">
        <v>379</v>
      </c>
      <c r="C421" s="110">
        <v>339525</v>
      </c>
      <c r="D421" s="110">
        <v>0</v>
      </c>
      <c r="E421" s="111">
        <v>339525</v>
      </c>
    </row>
    <row r="422" spans="1:5">
      <c r="A422" s="112" t="s">
        <v>194</v>
      </c>
      <c r="B422" s="113" t="s">
        <v>195</v>
      </c>
      <c r="C422" s="114">
        <v>246575</v>
      </c>
      <c r="D422" s="114">
        <v>0</v>
      </c>
      <c r="E422" s="115">
        <v>246575</v>
      </c>
    </row>
    <row r="423" spans="1:5">
      <c r="A423" s="116" t="s">
        <v>148</v>
      </c>
      <c r="B423" s="117" t="s">
        <v>149</v>
      </c>
      <c r="C423" s="118">
        <v>246575</v>
      </c>
      <c r="D423" s="118">
        <v>0</v>
      </c>
      <c r="E423" s="119">
        <v>246575</v>
      </c>
    </row>
    <row r="424" spans="1:5">
      <c r="A424" s="120" t="s">
        <v>196</v>
      </c>
      <c r="B424" s="121" t="s">
        <v>197</v>
      </c>
      <c r="C424" s="122">
        <v>246575</v>
      </c>
      <c r="D424" s="122">
        <v>0</v>
      </c>
      <c r="E424" s="123">
        <v>246575</v>
      </c>
    </row>
    <row r="425" spans="1:5">
      <c r="A425" s="112" t="s">
        <v>245</v>
      </c>
      <c r="B425" s="113" t="s">
        <v>246</v>
      </c>
      <c r="C425" s="114">
        <v>92950</v>
      </c>
      <c r="D425" s="114">
        <v>0</v>
      </c>
      <c r="E425" s="115">
        <v>92950</v>
      </c>
    </row>
    <row r="426" spans="1:5">
      <c r="A426" s="116" t="s">
        <v>148</v>
      </c>
      <c r="B426" s="117" t="s">
        <v>149</v>
      </c>
      <c r="C426" s="118">
        <v>92950</v>
      </c>
      <c r="D426" s="118">
        <v>0</v>
      </c>
      <c r="E426" s="119">
        <v>92950</v>
      </c>
    </row>
    <row r="427" spans="1:5">
      <c r="A427" s="120" t="s">
        <v>196</v>
      </c>
      <c r="B427" s="121" t="s">
        <v>197</v>
      </c>
      <c r="C427" s="122">
        <v>92950</v>
      </c>
      <c r="D427" s="122">
        <v>0</v>
      </c>
      <c r="E427" s="123">
        <v>92950</v>
      </c>
    </row>
    <row r="428" spans="1:5">
      <c r="A428" s="108" t="s">
        <v>380</v>
      </c>
      <c r="B428" s="109" t="s">
        <v>381</v>
      </c>
      <c r="C428" s="110">
        <v>3000</v>
      </c>
      <c r="D428" s="110">
        <v>0</v>
      </c>
      <c r="E428" s="111">
        <v>3000</v>
      </c>
    </row>
    <row r="429" spans="1:5">
      <c r="A429" s="112" t="s">
        <v>382</v>
      </c>
      <c r="B429" s="113" t="s">
        <v>383</v>
      </c>
      <c r="C429" s="114">
        <v>3000</v>
      </c>
      <c r="D429" s="114">
        <v>0</v>
      </c>
      <c r="E429" s="115">
        <v>3000</v>
      </c>
    </row>
    <row r="430" spans="1:5">
      <c r="A430" s="116" t="s">
        <v>148</v>
      </c>
      <c r="B430" s="117" t="s">
        <v>149</v>
      </c>
      <c r="C430" s="118">
        <v>3000</v>
      </c>
      <c r="D430" s="118">
        <v>0</v>
      </c>
      <c r="E430" s="119">
        <v>3000</v>
      </c>
    </row>
    <row r="431" spans="1:5">
      <c r="A431" s="120" t="s">
        <v>196</v>
      </c>
      <c r="B431" s="121" t="s">
        <v>197</v>
      </c>
      <c r="C431" s="122">
        <v>3000</v>
      </c>
      <c r="D431" s="122">
        <v>0</v>
      </c>
      <c r="E431" s="123">
        <v>3000</v>
      </c>
    </row>
    <row r="432" spans="1:5">
      <c r="A432" s="104" t="s">
        <v>384</v>
      </c>
      <c r="B432" s="105" t="s">
        <v>385</v>
      </c>
      <c r="C432" s="106">
        <v>6650</v>
      </c>
      <c r="D432" s="106">
        <v>0</v>
      </c>
      <c r="E432" s="107">
        <v>6650</v>
      </c>
    </row>
    <row r="433" spans="1:5">
      <c r="A433" s="108" t="s">
        <v>386</v>
      </c>
      <c r="B433" s="109" t="s">
        <v>387</v>
      </c>
      <c r="C433" s="110">
        <v>6650</v>
      </c>
      <c r="D433" s="110">
        <v>0</v>
      </c>
      <c r="E433" s="111">
        <v>6650</v>
      </c>
    </row>
    <row r="434" spans="1:5">
      <c r="A434" s="112" t="s">
        <v>194</v>
      </c>
      <c r="B434" s="113" t="s">
        <v>195</v>
      </c>
      <c r="C434" s="114">
        <v>6650</v>
      </c>
      <c r="D434" s="114">
        <v>0</v>
      </c>
      <c r="E434" s="115">
        <v>6650</v>
      </c>
    </row>
    <row r="435" spans="1:5">
      <c r="A435" s="116" t="s">
        <v>148</v>
      </c>
      <c r="B435" s="117" t="s">
        <v>149</v>
      </c>
      <c r="C435" s="118">
        <v>6650</v>
      </c>
      <c r="D435" s="118">
        <v>0</v>
      </c>
      <c r="E435" s="119">
        <v>6650</v>
      </c>
    </row>
    <row r="436" spans="1:5" ht="25.5">
      <c r="A436" s="120" t="s">
        <v>229</v>
      </c>
      <c r="B436" s="121" t="s">
        <v>230</v>
      </c>
      <c r="C436" s="122">
        <v>6650</v>
      </c>
      <c r="D436" s="122">
        <v>0</v>
      </c>
      <c r="E436" s="123">
        <v>6650</v>
      </c>
    </row>
    <row r="437" spans="1:5">
      <c r="A437" s="104" t="s">
        <v>388</v>
      </c>
      <c r="B437" s="105" t="s">
        <v>389</v>
      </c>
      <c r="C437" s="106">
        <v>27000</v>
      </c>
      <c r="D437" s="106">
        <v>10000</v>
      </c>
      <c r="E437" s="107">
        <v>37000</v>
      </c>
    </row>
    <row r="438" spans="1:5">
      <c r="A438" s="108" t="s">
        <v>390</v>
      </c>
      <c r="B438" s="109" t="s">
        <v>391</v>
      </c>
      <c r="C438" s="110">
        <v>20000</v>
      </c>
      <c r="D438" s="110">
        <v>0</v>
      </c>
      <c r="E438" s="111">
        <v>20000</v>
      </c>
    </row>
    <row r="439" spans="1:5">
      <c r="A439" s="112" t="s">
        <v>194</v>
      </c>
      <c r="B439" s="113" t="s">
        <v>195</v>
      </c>
      <c r="C439" s="114">
        <v>20000</v>
      </c>
      <c r="D439" s="114">
        <v>0</v>
      </c>
      <c r="E439" s="115">
        <v>20000</v>
      </c>
    </row>
    <row r="440" spans="1:5">
      <c r="A440" s="116" t="s">
        <v>148</v>
      </c>
      <c r="B440" s="117" t="s">
        <v>149</v>
      </c>
      <c r="C440" s="118">
        <v>20000</v>
      </c>
      <c r="D440" s="118">
        <v>0</v>
      </c>
      <c r="E440" s="119">
        <v>20000</v>
      </c>
    </row>
    <row r="441" spans="1:5">
      <c r="A441" s="120" t="s">
        <v>196</v>
      </c>
      <c r="B441" s="121" t="s">
        <v>197</v>
      </c>
      <c r="C441" s="122">
        <v>20000</v>
      </c>
      <c r="D441" s="122">
        <v>0</v>
      </c>
      <c r="E441" s="123">
        <v>20000</v>
      </c>
    </row>
    <row r="442" spans="1:5" ht="25.5">
      <c r="A442" s="108" t="s">
        <v>392</v>
      </c>
      <c r="B442" s="109" t="s">
        <v>393</v>
      </c>
      <c r="C442" s="110">
        <v>7000</v>
      </c>
      <c r="D442" s="110">
        <v>10000</v>
      </c>
      <c r="E442" s="111">
        <v>17000</v>
      </c>
    </row>
    <row r="443" spans="1:5">
      <c r="A443" s="112" t="s">
        <v>194</v>
      </c>
      <c r="B443" s="113" t="s">
        <v>195</v>
      </c>
      <c r="C443" s="114">
        <v>7000</v>
      </c>
      <c r="D443" s="114">
        <v>10000</v>
      </c>
      <c r="E443" s="115">
        <v>17000</v>
      </c>
    </row>
    <row r="444" spans="1:5">
      <c r="A444" s="116" t="s">
        <v>150</v>
      </c>
      <c r="B444" s="117" t="s">
        <v>151</v>
      </c>
      <c r="C444" s="118">
        <v>7000</v>
      </c>
      <c r="D444" s="118">
        <v>10000</v>
      </c>
      <c r="E444" s="119">
        <v>17000</v>
      </c>
    </row>
    <row r="445" spans="1:5">
      <c r="A445" s="120" t="s">
        <v>237</v>
      </c>
      <c r="B445" s="121" t="s">
        <v>238</v>
      </c>
      <c r="C445" s="122">
        <v>7000</v>
      </c>
      <c r="D445" s="122">
        <v>10000</v>
      </c>
      <c r="E445" s="123">
        <v>17000</v>
      </c>
    </row>
    <row r="446" spans="1:5">
      <c r="A446" s="104" t="s">
        <v>394</v>
      </c>
      <c r="B446" s="105" t="s">
        <v>395</v>
      </c>
      <c r="C446" s="106">
        <v>443750</v>
      </c>
      <c r="D446" s="106">
        <v>0</v>
      </c>
      <c r="E446" s="107">
        <v>443750</v>
      </c>
    </row>
    <row r="447" spans="1:5">
      <c r="A447" s="108" t="s">
        <v>396</v>
      </c>
      <c r="B447" s="109" t="s">
        <v>397</v>
      </c>
      <c r="C447" s="110">
        <v>443750</v>
      </c>
      <c r="D447" s="110">
        <v>0</v>
      </c>
      <c r="E447" s="111">
        <v>443750</v>
      </c>
    </row>
    <row r="448" spans="1:5">
      <c r="A448" s="112" t="s">
        <v>194</v>
      </c>
      <c r="B448" s="113" t="s">
        <v>195</v>
      </c>
      <c r="C448" s="114">
        <v>291000</v>
      </c>
      <c r="D448" s="114">
        <v>0</v>
      </c>
      <c r="E448" s="115">
        <v>291000</v>
      </c>
    </row>
    <row r="449" spans="1:5">
      <c r="A449" s="116" t="s">
        <v>148</v>
      </c>
      <c r="B449" s="117" t="s">
        <v>149</v>
      </c>
      <c r="C449" s="118">
        <v>11000</v>
      </c>
      <c r="D449" s="118">
        <v>0</v>
      </c>
      <c r="E449" s="119">
        <v>11000</v>
      </c>
    </row>
    <row r="450" spans="1:5">
      <c r="A450" s="120" t="s">
        <v>196</v>
      </c>
      <c r="B450" s="121" t="s">
        <v>197</v>
      </c>
      <c r="C450" s="122">
        <v>11000</v>
      </c>
      <c r="D450" s="122">
        <v>0</v>
      </c>
      <c r="E450" s="123">
        <v>11000</v>
      </c>
    </row>
    <row r="451" spans="1:5">
      <c r="A451" s="116" t="s">
        <v>150</v>
      </c>
      <c r="B451" s="117" t="s">
        <v>151</v>
      </c>
      <c r="C451" s="118">
        <v>280000</v>
      </c>
      <c r="D451" s="118">
        <v>0</v>
      </c>
      <c r="E451" s="119">
        <v>280000</v>
      </c>
    </row>
    <row r="452" spans="1:5">
      <c r="A452" s="120" t="s">
        <v>237</v>
      </c>
      <c r="B452" s="121" t="s">
        <v>238</v>
      </c>
      <c r="C452" s="122">
        <v>280000</v>
      </c>
      <c r="D452" s="122">
        <v>0</v>
      </c>
      <c r="E452" s="123">
        <v>280000</v>
      </c>
    </row>
    <row r="453" spans="1:5">
      <c r="A453" s="112" t="s">
        <v>245</v>
      </c>
      <c r="B453" s="113" t="s">
        <v>246</v>
      </c>
      <c r="C453" s="114">
        <v>1250</v>
      </c>
      <c r="D453" s="114">
        <v>0</v>
      </c>
      <c r="E453" s="115">
        <v>1250</v>
      </c>
    </row>
    <row r="454" spans="1:5">
      <c r="A454" s="116" t="s">
        <v>150</v>
      </c>
      <c r="B454" s="117" t="s">
        <v>151</v>
      </c>
      <c r="C454" s="118">
        <v>1250</v>
      </c>
      <c r="D454" s="118">
        <v>0</v>
      </c>
      <c r="E454" s="119">
        <v>1250</v>
      </c>
    </row>
    <row r="455" spans="1:5">
      <c r="A455" s="120" t="s">
        <v>237</v>
      </c>
      <c r="B455" s="121" t="s">
        <v>238</v>
      </c>
      <c r="C455" s="122">
        <v>1250</v>
      </c>
      <c r="D455" s="122">
        <v>0</v>
      </c>
      <c r="E455" s="123">
        <v>1250</v>
      </c>
    </row>
    <row r="456" spans="1:5">
      <c r="A456" s="112" t="s">
        <v>212</v>
      </c>
      <c r="B456" s="113" t="s">
        <v>213</v>
      </c>
      <c r="C456" s="114">
        <v>80000</v>
      </c>
      <c r="D456" s="114">
        <v>0</v>
      </c>
      <c r="E456" s="115">
        <v>80000</v>
      </c>
    </row>
    <row r="457" spans="1:5">
      <c r="A457" s="116" t="s">
        <v>150</v>
      </c>
      <c r="B457" s="117" t="s">
        <v>151</v>
      </c>
      <c r="C457" s="118">
        <v>80000</v>
      </c>
      <c r="D457" s="118">
        <v>0</v>
      </c>
      <c r="E457" s="119">
        <v>80000</v>
      </c>
    </row>
    <row r="458" spans="1:5">
      <c r="A458" s="120" t="s">
        <v>237</v>
      </c>
      <c r="B458" s="121" t="s">
        <v>238</v>
      </c>
      <c r="C458" s="122">
        <v>80000</v>
      </c>
      <c r="D458" s="122">
        <v>0</v>
      </c>
      <c r="E458" s="123">
        <v>80000</v>
      </c>
    </row>
    <row r="459" spans="1:5">
      <c r="A459" s="112" t="s">
        <v>398</v>
      </c>
      <c r="B459" s="113" t="s">
        <v>399</v>
      </c>
      <c r="C459" s="114">
        <v>71500</v>
      </c>
      <c r="D459" s="114">
        <v>0</v>
      </c>
      <c r="E459" s="115">
        <v>71500</v>
      </c>
    </row>
    <row r="460" spans="1:5">
      <c r="A460" s="116" t="s">
        <v>148</v>
      </c>
      <c r="B460" s="117" t="s">
        <v>149</v>
      </c>
      <c r="C460" s="118">
        <v>1500</v>
      </c>
      <c r="D460" s="118">
        <v>0</v>
      </c>
      <c r="E460" s="119">
        <v>1500</v>
      </c>
    </row>
    <row r="461" spans="1:5">
      <c r="A461" s="120" t="s">
        <v>196</v>
      </c>
      <c r="B461" s="121" t="s">
        <v>197</v>
      </c>
      <c r="C461" s="122">
        <v>1500</v>
      </c>
      <c r="D461" s="122">
        <v>0</v>
      </c>
      <c r="E461" s="123">
        <v>1500</v>
      </c>
    </row>
    <row r="462" spans="1:5">
      <c r="A462" s="116" t="s">
        <v>150</v>
      </c>
      <c r="B462" s="117" t="s">
        <v>151</v>
      </c>
      <c r="C462" s="118">
        <v>70000</v>
      </c>
      <c r="D462" s="118">
        <v>0</v>
      </c>
      <c r="E462" s="119">
        <v>70000</v>
      </c>
    </row>
    <row r="463" spans="1:5">
      <c r="A463" s="120" t="s">
        <v>237</v>
      </c>
      <c r="B463" s="121" t="s">
        <v>238</v>
      </c>
      <c r="C463" s="122">
        <v>70000</v>
      </c>
      <c r="D463" s="122">
        <v>0</v>
      </c>
      <c r="E463" s="123">
        <v>70000</v>
      </c>
    </row>
    <row r="464" spans="1:5">
      <c r="A464" s="104" t="s">
        <v>400</v>
      </c>
      <c r="B464" s="105" t="s">
        <v>401</v>
      </c>
      <c r="C464" s="106">
        <v>30000</v>
      </c>
      <c r="D464" s="106">
        <v>0</v>
      </c>
      <c r="E464" s="107">
        <v>30000</v>
      </c>
    </row>
    <row r="465" spans="1:5">
      <c r="A465" s="108" t="s">
        <v>402</v>
      </c>
      <c r="B465" s="109" t="s">
        <v>403</v>
      </c>
      <c r="C465" s="110">
        <v>30000</v>
      </c>
      <c r="D465" s="110">
        <v>0</v>
      </c>
      <c r="E465" s="111">
        <v>30000</v>
      </c>
    </row>
    <row r="466" spans="1:5">
      <c r="A466" s="112" t="s">
        <v>194</v>
      </c>
      <c r="B466" s="113" t="s">
        <v>195</v>
      </c>
      <c r="C466" s="114">
        <v>30000</v>
      </c>
      <c r="D466" s="114">
        <v>0</v>
      </c>
      <c r="E466" s="115">
        <v>30000</v>
      </c>
    </row>
    <row r="467" spans="1:5">
      <c r="A467" s="116" t="s">
        <v>148</v>
      </c>
      <c r="B467" s="117" t="s">
        <v>149</v>
      </c>
      <c r="C467" s="118">
        <v>30000</v>
      </c>
      <c r="D467" s="118">
        <v>0</v>
      </c>
      <c r="E467" s="119">
        <v>30000</v>
      </c>
    </row>
    <row r="468" spans="1:5">
      <c r="A468" s="120" t="s">
        <v>196</v>
      </c>
      <c r="B468" s="121" t="s">
        <v>197</v>
      </c>
      <c r="C468" s="122">
        <v>30000</v>
      </c>
      <c r="D468" s="122">
        <v>0</v>
      </c>
      <c r="E468" s="123">
        <v>30000</v>
      </c>
    </row>
    <row r="469" spans="1:5">
      <c r="A469" s="100" t="s">
        <v>404</v>
      </c>
      <c r="B469" s="101" t="s">
        <v>405</v>
      </c>
      <c r="C469" s="102">
        <v>1838676</v>
      </c>
      <c r="D469" s="102">
        <v>0</v>
      </c>
      <c r="E469" s="103">
        <v>1838676</v>
      </c>
    </row>
    <row r="470" spans="1:5" ht="25.5">
      <c r="A470" s="124" t="s">
        <v>406</v>
      </c>
      <c r="B470" s="125" t="s">
        <v>407</v>
      </c>
      <c r="C470" s="126">
        <v>1838676</v>
      </c>
      <c r="D470" s="126">
        <v>0</v>
      </c>
      <c r="E470" s="127">
        <v>1838676</v>
      </c>
    </row>
    <row r="471" spans="1:5">
      <c r="A471" s="112" t="s">
        <v>801</v>
      </c>
      <c r="B471" s="113" t="s">
        <v>195</v>
      </c>
      <c r="C471" s="114">
        <v>1369335</v>
      </c>
      <c r="D471" s="114">
        <v>0</v>
      </c>
      <c r="E471" s="115">
        <v>1369335</v>
      </c>
    </row>
    <row r="472" spans="1:5">
      <c r="A472" s="112" t="s">
        <v>811</v>
      </c>
      <c r="B472" s="113" t="s">
        <v>411</v>
      </c>
      <c r="C472" s="114">
        <v>18000</v>
      </c>
      <c r="D472" s="114">
        <v>0</v>
      </c>
      <c r="E472" s="115">
        <v>18000</v>
      </c>
    </row>
    <row r="473" spans="1:5">
      <c r="A473" s="112" t="s">
        <v>812</v>
      </c>
      <c r="B473" s="113" t="s">
        <v>413</v>
      </c>
      <c r="C473" s="114">
        <v>3000</v>
      </c>
      <c r="D473" s="114">
        <v>0</v>
      </c>
      <c r="E473" s="115">
        <v>3000</v>
      </c>
    </row>
    <row r="474" spans="1:5">
      <c r="A474" s="112" t="s">
        <v>813</v>
      </c>
      <c r="B474" s="113" t="s">
        <v>415</v>
      </c>
      <c r="C474" s="114">
        <v>442641</v>
      </c>
      <c r="D474" s="114">
        <v>0</v>
      </c>
      <c r="E474" s="115">
        <v>442641</v>
      </c>
    </row>
    <row r="475" spans="1:5">
      <c r="A475" s="112" t="s">
        <v>814</v>
      </c>
      <c r="B475" s="113" t="s">
        <v>417</v>
      </c>
      <c r="C475" s="114">
        <v>2500</v>
      </c>
      <c r="D475" s="114">
        <v>0</v>
      </c>
      <c r="E475" s="115">
        <v>2500</v>
      </c>
    </row>
    <row r="476" spans="1:5">
      <c r="A476" s="112" t="s">
        <v>815</v>
      </c>
      <c r="B476" s="113" t="s">
        <v>419</v>
      </c>
      <c r="C476" s="114">
        <v>3200</v>
      </c>
      <c r="D476" s="114">
        <v>0</v>
      </c>
      <c r="E476" s="115">
        <v>3200</v>
      </c>
    </row>
    <row r="477" spans="1:5">
      <c r="A477" s="104" t="s">
        <v>284</v>
      </c>
      <c r="B477" s="105" t="s">
        <v>285</v>
      </c>
      <c r="C477" s="106">
        <v>1838676</v>
      </c>
      <c r="D477" s="106">
        <v>0</v>
      </c>
      <c r="E477" s="107">
        <v>1838676</v>
      </c>
    </row>
    <row r="478" spans="1:5">
      <c r="A478" s="108" t="s">
        <v>408</v>
      </c>
      <c r="B478" s="109" t="s">
        <v>409</v>
      </c>
      <c r="C478" s="110">
        <v>1754276</v>
      </c>
      <c r="D478" s="110">
        <v>0</v>
      </c>
      <c r="E478" s="111">
        <v>1754276</v>
      </c>
    </row>
    <row r="479" spans="1:5">
      <c r="A479" s="112" t="s">
        <v>194</v>
      </c>
      <c r="B479" s="113" t="s">
        <v>195</v>
      </c>
      <c r="C479" s="114">
        <v>1295935</v>
      </c>
      <c r="D479" s="114">
        <v>0</v>
      </c>
      <c r="E479" s="115">
        <v>1295935</v>
      </c>
    </row>
    <row r="480" spans="1:5">
      <c r="A480" s="116" t="s">
        <v>148</v>
      </c>
      <c r="B480" s="117" t="s">
        <v>149</v>
      </c>
      <c r="C480" s="118">
        <v>1295935</v>
      </c>
      <c r="D480" s="118">
        <v>0</v>
      </c>
      <c r="E480" s="119">
        <v>1295935</v>
      </c>
    </row>
    <row r="481" spans="1:5">
      <c r="A481" s="120" t="s">
        <v>227</v>
      </c>
      <c r="B481" s="121" t="s">
        <v>228</v>
      </c>
      <c r="C481" s="122">
        <v>1086605</v>
      </c>
      <c r="D481" s="122">
        <v>0</v>
      </c>
      <c r="E481" s="123">
        <v>1086605</v>
      </c>
    </row>
    <row r="482" spans="1:5">
      <c r="A482" s="120" t="s">
        <v>196</v>
      </c>
      <c r="B482" s="121" t="s">
        <v>197</v>
      </c>
      <c r="C482" s="122">
        <v>207180</v>
      </c>
      <c r="D482" s="122">
        <v>0</v>
      </c>
      <c r="E482" s="123">
        <v>207180</v>
      </c>
    </row>
    <row r="483" spans="1:5">
      <c r="A483" s="120" t="s">
        <v>241</v>
      </c>
      <c r="B483" s="121" t="s">
        <v>242</v>
      </c>
      <c r="C483" s="122">
        <v>650</v>
      </c>
      <c r="D483" s="122">
        <v>0</v>
      </c>
      <c r="E483" s="123">
        <v>650</v>
      </c>
    </row>
    <row r="484" spans="1:5" ht="25.5">
      <c r="A484" s="120" t="s">
        <v>229</v>
      </c>
      <c r="B484" s="121" t="s">
        <v>230</v>
      </c>
      <c r="C484" s="122">
        <v>1500</v>
      </c>
      <c r="D484" s="122">
        <v>0</v>
      </c>
      <c r="E484" s="123">
        <v>1500</v>
      </c>
    </row>
    <row r="485" spans="1:5">
      <c r="A485" s="112" t="s">
        <v>410</v>
      </c>
      <c r="B485" s="113" t="s">
        <v>411</v>
      </c>
      <c r="C485" s="114">
        <v>7000</v>
      </c>
      <c r="D485" s="114">
        <v>0</v>
      </c>
      <c r="E485" s="115">
        <v>7000</v>
      </c>
    </row>
    <row r="486" spans="1:5">
      <c r="A486" s="116" t="s">
        <v>148</v>
      </c>
      <c r="B486" s="117" t="s">
        <v>149</v>
      </c>
      <c r="C486" s="118">
        <v>7000</v>
      </c>
      <c r="D486" s="118">
        <v>0</v>
      </c>
      <c r="E486" s="119">
        <v>7000</v>
      </c>
    </row>
    <row r="487" spans="1:5">
      <c r="A487" s="120" t="s">
        <v>196</v>
      </c>
      <c r="B487" s="121" t="s">
        <v>197</v>
      </c>
      <c r="C487" s="122">
        <v>7000</v>
      </c>
      <c r="D487" s="122">
        <v>0</v>
      </c>
      <c r="E487" s="123">
        <v>7000</v>
      </c>
    </row>
    <row r="488" spans="1:5">
      <c r="A488" s="112" t="s">
        <v>412</v>
      </c>
      <c r="B488" s="113" t="s">
        <v>413</v>
      </c>
      <c r="C488" s="114">
        <v>3000</v>
      </c>
      <c r="D488" s="114">
        <v>0</v>
      </c>
      <c r="E488" s="115">
        <v>3000</v>
      </c>
    </row>
    <row r="489" spans="1:5">
      <c r="A489" s="116" t="s">
        <v>148</v>
      </c>
      <c r="B489" s="117" t="s">
        <v>149</v>
      </c>
      <c r="C489" s="118">
        <v>3000</v>
      </c>
      <c r="D489" s="118">
        <v>0</v>
      </c>
      <c r="E489" s="119">
        <v>3000</v>
      </c>
    </row>
    <row r="490" spans="1:5">
      <c r="A490" s="120" t="s">
        <v>196</v>
      </c>
      <c r="B490" s="121" t="s">
        <v>197</v>
      </c>
      <c r="C490" s="122">
        <v>3000</v>
      </c>
      <c r="D490" s="122">
        <v>0</v>
      </c>
      <c r="E490" s="123">
        <v>3000</v>
      </c>
    </row>
    <row r="491" spans="1:5">
      <c r="A491" s="112" t="s">
        <v>414</v>
      </c>
      <c r="B491" s="113" t="s">
        <v>415</v>
      </c>
      <c r="C491" s="114">
        <v>442641</v>
      </c>
      <c r="D491" s="114">
        <v>0</v>
      </c>
      <c r="E491" s="115">
        <v>442641</v>
      </c>
    </row>
    <row r="492" spans="1:5">
      <c r="A492" s="116" t="s">
        <v>148</v>
      </c>
      <c r="B492" s="117" t="s">
        <v>149</v>
      </c>
      <c r="C492" s="118">
        <v>442641</v>
      </c>
      <c r="D492" s="118">
        <v>0</v>
      </c>
      <c r="E492" s="119">
        <v>442641</v>
      </c>
    </row>
    <row r="493" spans="1:5">
      <c r="A493" s="120" t="s">
        <v>227</v>
      </c>
      <c r="B493" s="121" t="s">
        <v>228</v>
      </c>
      <c r="C493" s="122">
        <v>382147</v>
      </c>
      <c r="D493" s="122">
        <v>0</v>
      </c>
      <c r="E493" s="123">
        <v>382147</v>
      </c>
    </row>
    <row r="494" spans="1:5">
      <c r="A494" s="120" t="s">
        <v>196</v>
      </c>
      <c r="B494" s="121" t="s">
        <v>197</v>
      </c>
      <c r="C494" s="122">
        <v>60194</v>
      </c>
      <c r="D494" s="122">
        <v>0</v>
      </c>
      <c r="E494" s="123">
        <v>60194</v>
      </c>
    </row>
    <row r="495" spans="1:5">
      <c r="A495" s="120" t="s">
        <v>241</v>
      </c>
      <c r="B495" s="121" t="s">
        <v>242</v>
      </c>
      <c r="C495" s="122">
        <v>300</v>
      </c>
      <c r="D495" s="122">
        <v>0</v>
      </c>
      <c r="E495" s="123">
        <v>300</v>
      </c>
    </row>
    <row r="496" spans="1:5">
      <c r="A496" s="112" t="s">
        <v>416</v>
      </c>
      <c r="B496" s="113" t="s">
        <v>417</v>
      </c>
      <c r="C496" s="114">
        <v>2500</v>
      </c>
      <c r="D496" s="114">
        <v>0</v>
      </c>
      <c r="E496" s="115">
        <v>2500</v>
      </c>
    </row>
    <row r="497" spans="1:5">
      <c r="A497" s="116" t="s">
        <v>148</v>
      </c>
      <c r="B497" s="117" t="s">
        <v>149</v>
      </c>
      <c r="C497" s="118">
        <v>2500</v>
      </c>
      <c r="D497" s="118">
        <v>0</v>
      </c>
      <c r="E497" s="119">
        <v>2500</v>
      </c>
    </row>
    <row r="498" spans="1:5">
      <c r="A498" s="120" t="s">
        <v>196</v>
      </c>
      <c r="B498" s="121" t="s">
        <v>197</v>
      </c>
      <c r="C498" s="122">
        <v>2500</v>
      </c>
      <c r="D498" s="122">
        <v>0</v>
      </c>
      <c r="E498" s="123">
        <v>2500</v>
      </c>
    </row>
    <row r="499" spans="1:5">
      <c r="A499" s="112" t="s">
        <v>418</v>
      </c>
      <c r="B499" s="113" t="s">
        <v>419</v>
      </c>
      <c r="C499" s="114">
        <v>3200</v>
      </c>
      <c r="D499" s="114">
        <v>0</v>
      </c>
      <c r="E499" s="115">
        <v>3200</v>
      </c>
    </row>
    <row r="500" spans="1:5">
      <c r="A500" s="116" t="s">
        <v>148</v>
      </c>
      <c r="B500" s="117" t="s">
        <v>149</v>
      </c>
      <c r="C500" s="118">
        <v>3200</v>
      </c>
      <c r="D500" s="118">
        <v>0</v>
      </c>
      <c r="E500" s="119">
        <v>3200</v>
      </c>
    </row>
    <row r="501" spans="1:5">
      <c r="A501" s="120" t="s">
        <v>196</v>
      </c>
      <c r="B501" s="121" t="s">
        <v>197</v>
      </c>
      <c r="C501" s="122">
        <v>3200</v>
      </c>
      <c r="D501" s="122">
        <v>0</v>
      </c>
      <c r="E501" s="123">
        <v>3200</v>
      </c>
    </row>
    <row r="502" spans="1:5">
      <c r="A502" s="108" t="s">
        <v>420</v>
      </c>
      <c r="B502" s="109" t="s">
        <v>421</v>
      </c>
      <c r="C502" s="110">
        <v>84400</v>
      </c>
      <c r="D502" s="110">
        <v>0</v>
      </c>
      <c r="E502" s="111">
        <v>84400</v>
      </c>
    </row>
    <row r="503" spans="1:5">
      <c r="A503" s="112" t="s">
        <v>194</v>
      </c>
      <c r="B503" s="113" t="s">
        <v>195</v>
      </c>
      <c r="C503" s="114">
        <v>73400</v>
      </c>
      <c r="D503" s="114">
        <v>0</v>
      </c>
      <c r="E503" s="115">
        <v>73400</v>
      </c>
    </row>
    <row r="504" spans="1:5">
      <c r="A504" s="116" t="s">
        <v>150</v>
      </c>
      <c r="B504" s="117" t="s">
        <v>151</v>
      </c>
      <c r="C504" s="118">
        <v>73400</v>
      </c>
      <c r="D504" s="118">
        <v>0</v>
      </c>
      <c r="E504" s="119">
        <v>73400</v>
      </c>
    </row>
    <row r="505" spans="1:5">
      <c r="A505" s="120" t="s">
        <v>237</v>
      </c>
      <c r="B505" s="121" t="s">
        <v>238</v>
      </c>
      <c r="C505" s="122">
        <v>73400</v>
      </c>
      <c r="D505" s="122">
        <v>0</v>
      </c>
      <c r="E505" s="123">
        <v>73400</v>
      </c>
    </row>
    <row r="506" spans="1:5">
      <c r="A506" s="112" t="s">
        <v>410</v>
      </c>
      <c r="B506" s="113" t="s">
        <v>411</v>
      </c>
      <c r="C506" s="114">
        <v>11000</v>
      </c>
      <c r="D506" s="114">
        <v>0</v>
      </c>
      <c r="E506" s="115">
        <v>11000</v>
      </c>
    </row>
    <row r="507" spans="1:5">
      <c r="A507" s="116" t="s">
        <v>150</v>
      </c>
      <c r="B507" s="117" t="s">
        <v>151</v>
      </c>
      <c r="C507" s="118">
        <v>11000</v>
      </c>
      <c r="D507" s="118">
        <v>0</v>
      </c>
      <c r="E507" s="119">
        <v>11000</v>
      </c>
    </row>
    <row r="508" spans="1:5">
      <c r="A508" s="120" t="s">
        <v>237</v>
      </c>
      <c r="B508" s="121" t="s">
        <v>238</v>
      </c>
      <c r="C508" s="122">
        <v>11000</v>
      </c>
      <c r="D508" s="122">
        <v>0</v>
      </c>
      <c r="E508" s="123">
        <v>11000</v>
      </c>
    </row>
    <row r="509" spans="1:5">
      <c r="A509" s="96" t="s">
        <v>422</v>
      </c>
      <c r="B509" s="97" t="s">
        <v>423</v>
      </c>
      <c r="C509" s="98">
        <v>44804980</v>
      </c>
      <c r="D509" s="98">
        <v>-20225</v>
      </c>
      <c r="E509" s="99">
        <v>44784755</v>
      </c>
    </row>
    <row r="510" spans="1:5">
      <c r="A510" s="100" t="s">
        <v>424</v>
      </c>
      <c r="B510" s="101" t="s">
        <v>423</v>
      </c>
      <c r="C510" s="102">
        <v>10302100</v>
      </c>
      <c r="D510" s="102">
        <v>-20225</v>
      </c>
      <c r="E510" s="103">
        <v>10281875</v>
      </c>
    </row>
    <row r="511" spans="1:5">
      <c r="A511" s="112" t="s">
        <v>801</v>
      </c>
      <c r="B511" s="113" t="s">
        <v>195</v>
      </c>
      <c r="C511" s="114">
        <v>9561600</v>
      </c>
      <c r="D511" s="114">
        <v>13000</v>
      </c>
      <c r="E511" s="115">
        <v>9574600</v>
      </c>
    </row>
    <row r="512" spans="1:5">
      <c r="A512" s="112" t="s">
        <v>813</v>
      </c>
      <c r="B512" s="113" t="s">
        <v>415</v>
      </c>
      <c r="C512" s="114">
        <v>600000</v>
      </c>
      <c r="D512" s="114">
        <v>-33225</v>
      </c>
      <c r="E512" s="115">
        <v>566775</v>
      </c>
    </row>
    <row r="513" spans="1:5">
      <c r="A513" s="112" t="s">
        <v>804</v>
      </c>
      <c r="B513" s="113" t="s">
        <v>213</v>
      </c>
      <c r="C513" s="114">
        <v>140500</v>
      </c>
      <c r="D513" s="114">
        <v>0</v>
      </c>
      <c r="E513" s="115">
        <v>140500</v>
      </c>
    </row>
    <row r="514" spans="1:5">
      <c r="A514" s="104" t="s">
        <v>425</v>
      </c>
      <c r="B514" s="105" t="s">
        <v>426</v>
      </c>
      <c r="C514" s="106">
        <v>414000</v>
      </c>
      <c r="D514" s="106">
        <v>0</v>
      </c>
      <c r="E514" s="107">
        <v>414000</v>
      </c>
    </row>
    <row r="515" spans="1:5">
      <c r="A515" s="108" t="s">
        <v>427</v>
      </c>
      <c r="B515" s="109" t="s">
        <v>428</v>
      </c>
      <c r="C515" s="110">
        <v>350000</v>
      </c>
      <c r="D515" s="110">
        <v>0</v>
      </c>
      <c r="E515" s="111">
        <v>350000</v>
      </c>
    </row>
    <row r="516" spans="1:5">
      <c r="A516" s="112" t="s">
        <v>194</v>
      </c>
      <c r="B516" s="113" t="s">
        <v>195</v>
      </c>
      <c r="C516" s="114">
        <v>350000</v>
      </c>
      <c r="D516" s="114">
        <v>0</v>
      </c>
      <c r="E516" s="115">
        <v>350000</v>
      </c>
    </row>
    <row r="517" spans="1:5">
      <c r="A517" s="116" t="s">
        <v>148</v>
      </c>
      <c r="B517" s="117" t="s">
        <v>149</v>
      </c>
      <c r="C517" s="118">
        <v>350000</v>
      </c>
      <c r="D517" s="118">
        <v>0</v>
      </c>
      <c r="E517" s="119">
        <v>350000</v>
      </c>
    </row>
    <row r="518" spans="1:5">
      <c r="A518" s="120" t="s">
        <v>208</v>
      </c>
      <c r="B518" s="121" t="s">
        <v>209</v>
      </c>
      <c r="C518" s="122">
        <v>350000</v>
      </c>
      <c r="D518" s="122">
        <v>0</v>
      </c>
      <c r="E518" s="123">
        <v>350000</v>
      </c>
    </row>
    <row r="519" spans="1:5">
      <c r="A519" s="108" t="s">
        <v>429</v>
      </c>
      <c r="B519" s="109" t="s">
        <v>430</v>
      </c>
      <c r="C519" s="110">
        <v>8000</v>
      </c>
      <c r="D519" s="110">
        <v>0</v>
      </c>
      <c r="E519" s="111">
        <v>8000</v>
      </c>
    </row>
    <row r="520" spans="1:5">
      <c r="A520" s="112" t="s">
        <v>194</v>
      </c>
      <c r="B520" s="113" t="s">
        <v>195</v>
      </c>
      <c r="C520" s="114">
        <v>8000</v>
      </c>
      <c r="D520" s="114">
        <v>0</v>
      </c>
      <c r="E520" s="115">
        <v>8000</v>
      </c>
    </row>
    <row r="521" spans="1:5">
      <c r="A521" s="116" t="s">
        <v>148</v>
      </c>
      <c r="B521" s="117" t="s">
        <v>149</v>
      </c>
      <c r="C521" s="118">
        <v>8000</v>
      </c>
      <c r="D521" s="118">
        <v>0</v>
      </c>
      <c r="E521" s="119">
        <v>8000</v>
      </c>
    </row>
    <row r="522" spans="1:5">
      <c r="A522" s="120" t="s">
        <v>208</v>
      </c>
      <c r="B522" s="121" t="s">
        <v>209</v>
      </c>
      <c r="C522" s="122">
        <v>8000</v>
      </c>
      <c r="D522" s="122">
        <v>0</v>
      </c>
      <c r="E522" s="123">
        <v>8000</v>
      </c>
    </row>
    <row r="523" spans="1:5">
      <c r="A523" s="108" t="s">
        <v>431</v>
      </c>
      <c r="B523" s="109" t="s">
        <v>432</v>
      </c>
      <c r="C523" s="110">
        <v>30000</v>
      </c>
      <c r="D523" s="110">
        <v>0</v>
      </c>
      <c r="E523" s="111">
        <v>30000</v>
      </c>
    </row>
    <row r="524" spans="1:5">
      <c r="A524" s="112" t="s">
        <v>194</v>
      </c>
      <c r="B524" s="113" t="s">
        <v>195</v>
      </c>
      <c r="C524" s="114">
        <v>30000</v>
      </c>
      <c r="D524" s="114">
        <v>0</v>
      </c>
      <c r="E524" s="115">
        <v>30000</v>
      </c>
    </row>
    <row r="525" spans="1:5">
      <c r="A525" s="116" t="s">
        <v>148</v>
      </c>
      <c r="B525" s="117" t="s">
        <v>149</v>
      </c>
      <c r="C525" s="118">
        <v>30000</v>
      </c>
      <c r="D525" s="118">
        <v>0</v>
      </c>
      <c r="E525" s="119">
        <v>30000</v>
      </c>
    </row>
    <row r="526" spans="1:5">
      <c r="A526" s="120" t="s">
        <v>208</v>
      </c>
      <c r="B526" s="121" t="s">
        <v>209</v>
      </c>
      <c r="C526" s="122">
        <v>30000</v>
      </c>
      <c r="D526" s="122">
        <v>0</v>
      </c>
      <c r="E526" s="123">
        <v>30000</v>
      </c>
    </row>
    <row r="527" spans="1:5">
      <c r="A527" s="108" t="s">
        <v>433</v>
      </c>
      <c r="B527" s="109" t="s">
        <v>434</v>
      </c>
      <c r="C527" s="110">
        <v>26000</v>
      </c>
      <c r="D527" s="110">
        <v>0</v>
      </c>
      <c r="E527" s="111">
        <v>26000</v>
      </c>
    </row>
    <row r="528" spans="1:5">
      <c r="A528" s="112" t="s">
        <v>194</v>
      </c>
      <c r="B528" s="113" t="s">
        <v>195</v>
      </c>
      <c r="C528" s="114">
        <v>26000</v>
      </c>
      <c r="D528" s="114">
        <v>0</v>
      </c>
      <c r="E528" s="115">
        <v>26000</v>
      </c>
    </row>
    <row r="529" spans="1:5">
      <c r="A529" s="116" t="s">
        <v>148</v>
      </c>
      <c r="B529" s="117" t="s">
        <v>149</v>
      </c>
      <c r="C529" s="118">
        <v>26000</v>
      </c>
      <c r="D529" s="118">
        <v>0</v>
      </c>
      <c r="E529" s="119">
        <v>26000</v>
      </c>
    </row>
    <row r="530" spans="1:5">
      <c r="A530" s="120" t="s">
        <v>196</v>
      </c>
      <c r="B530" s="121" t="s">
        <v>197</v>
      </c>
      <c r="C530" s="122">
        <v>26000</v>
      </c>
      <c r="D530" s="122">
        <v>0</v>
      </c>
      <c r="E530" s="123">
        <v>26000</v>
      </c>
    </row>
    <row r="531" spans="1:5">
      <c r="A531" s="104" t="s">
        <v>435</v>
      </c>
      <c r="B531" s="105" t="s">
        <v>436</v>
      </c>
      <c r="C531" s="106">
        <v>942000</v>
      </c>
      <c r="D531" s="106">
        <v>0</v>
      </c>
      <c r="E531" s="107">
        <v>942000</v>
      </c>
    </row>
    <row r="532" spans="1:5">
      <c r="A532" s="108" t="s">
        <v>437</v>
      </c>
      <c r="B532" s="109" t="s">
        <v>438</v>
      </c>
      <c r="C532" s="110">
        <v>942000</v>
      </c>
      <c r="D532" s="110">
        <v>0</v>
      </c>
      <c r="E532" s="111">
        <v>942000</v>
      </c>
    </row>
    <row r="533" spans="1:5">
      <c r="A533" s="112" t="s">
        <v>194</v>
      </c>
      <c r="B533" s="113" t="s">
        <v>195</v>
      </c>
      <c r="C533" s="114">
        <v>942000</v>
      </c>
      <c r="D533" s="114">
        <v>0</v>
      </c>
      <c r="E533" s="115">
        <v>942000</v>
      </c>
    </row>
    <row r="534" spans="1:5">
      <c r="A534" s="116" t="s">
        <v>148</v>
      </c>
      <c r="B534" s="117" t="s">
        <v>149</v>
      </c>
      <c r="C534" s="118">
        <v>942000</v>
      </c>
      <c r="D534" s="118">
        <v>0</v>
      </c>
      <c r="E534" s="119">
        <v>942000</v>
      </c>
    </row>
    <row r="535" spans="1:5">
      <c r="A535" s="120" t="s">
        <v>196</v>
      </c>
      <c r="B535" s="121" t="s">
        <v>197</v>
      </c>
      <c r="C535" s="122">
        <v>20000</v>
      </c>
      <c r="D535" s="122">
        <v>0</v>
      </c>
      <c r="E535" s="123">
        <v>20000</v>
      </c>
    </row>
    <row r="536" spans="1:5">
      <c r="A536" s="120" t="s">
        <v>255</v>
      </c>
      <c r="B536" s="121" t="s">
        <v>256</v>
      </c>
      <c r="C536" s="122">
        <v>450000</v>
      </c>
      <c r="D536" s="122">
        <v>0</v>
      </c>
      <c r="E536" s="123">
        <v>450000</v>
      </c>
    </row>
    <row r="537" spans="1:5" ht="25.5">
      <c r="A537" s="120" t="s">
        <v>229</v>
      </c>
      <c r="B537" s="121" t="s">
        <v>230</v>
      </c>
      <c r="C537" s="122">
        <v>472000</v>
      </c>
      <c r="D537" s="122">
        <v>0</v>
      </c>
      <c r="E537" s="123">
        <v>472000</v>
      </c>
    </row>
    <row r="538" spans="1:5">
      <c r="A538" s="104" t="s">
        <v>439</v>
      </c>
      <c r="B538" s="105" t="s">
        <v>440</v>
      </c>
      <c r="C538" s="106">
        <v>166500</v>
      </c>
      <c r="D538" s="106">
        <v>13000</v>
      </c>
      <c r="E538" s="107">
        <v>179500</v>
      </c>
    </row>
    <row r="539" spans="1:5">
      <c r="A539" s="108" t="s">
        <v>441</v>
      </c>
      <c r="B539" s="109" t="s">
        <v>442</v>
      </c>
      <c r="C539" s="110">
        <v>114500</v>
      </c>
      <c r="D539" s="110">
        <v>13000</v>
      </c>
      <c r="E539" s="111">
        <v>127500</v>
      </c>
    </row>
    <row r="540" spans="1:5">
      <c r="A540" s="112" t="s">
        <v>194</v>
      </c>
      <c r="B540" s="113" t="s">
        <v>195</v>
      </c>
      <c r="C540" s="114">
        <v>114500</v>
      </c>
      <c r="D540" s="114">
        <v>13000</v>
      </c>
      <c r="E540" s="115">
        <v>127500</v>
      </c>
    </row>
    <row r="541" spans="1:5">
      <c r="A541" s="116" t="s">
        <v>148</v>
      </c>
      <c r="B541" s="117" t="s">
        <v>149</v>
      </c>
      <c r="C541" s="118">
        <v>114500</v>
      </c>
      <c r="D541" s="118">
        <v>13000</v>
      </c>
      <c r="E541" s="119">
        <v>127500</v>
      </c>
    </row>
    <row r="542" spans="1:5">
      <c r="A542" s="120" t="s">
        <v>196</v>
      </c>
      <c r="B542" s="121" t="s">
        <v>197</v>
      </c>
      <c r="C542" s="122">
        <v>97000</v>
      </c>
      <c r="D542" s="122">
        <v>13000</v>
      </c>
      <c r="E542" s="123">
        <v>110000</v>
      </c>
    </row>
    <row r="543" spans="1:5">
      <c r="A543" s="120" t="s">
        <v>208</v>
      </c>
      <c r="B543" s="121" t="s">
        <v>209</v>
      </c>
      <c r="C543" s="122">
        <v>17500</v>
      </c>
      <c r="D543" s="122">
        <v>0</v>
      </c>
      <c r="E543" s="123">
        <v>17500</v>
      </c>
    </row>
    <row r="544" spans="1:5">
      <c r="A544" s="108" t="s">
        <v>443</v>
      </c>
      <c r="B544" s="109" t="s">
        <v>444</v>
      </c>
      <c r="C544" s="110">
        <v>26000</v>
      </c>
      <c r="D544" s="110">
        <v>0</v>
      </c>
      <c r="E544" s="111">
        <v>26000</v>
      </c>
    </row>
    <row r="545" spans="1:5">
      <c r="A545" s="112" t="s">
        <v>194</v>
      </c>
      <c r="B545" s="113" t="s">
        <v>195</v>
      </c>
      <c r="C545" s="114">
        <v>26000</v>
      </c>
      <c r="D545" s="114">
        <v>0</v>
      </c>
      <c r="E545" s="115">
        <v>26000</v>
      </c>
    </row>
    <row r="546" spans="1:5">
      <c r="A546" s="116" t="s">
        <v>148</v>
      </c>
      <c r="B546" s="117" t="s">
        <v>149</v>
      </c>
      <c r="C546" s="118">
        <v>26000</v>
      </c>
      <c r="D546" s="118">
        <v>0</v>
      </c>
      <c r="E546" s="119">
        <v>26000</v>
      </c>
    </row>
    <row r="547" spans="1:5">
      <c r="A547" s="120" t="s">
        <v>196</v>
      </c>
      <c r="B547" s="121" t="s">
        <v>197</v>
      </c>
      <c r="C547" s="122">
        <v>26000</v>
      </c>
      <c r="D547" s="122">
        <v>0</v>
      </c>
      <c r="E547" s="123">
        <v>26000</v>
      </c>
    </row>
    <row r="548" spans="1:5">
      <c r="A548" s="108" t="s">
        <v>445</v>
      </c>
      <c r="B548" s="109" t="s">
        <v>446</v>
      </c>
      <c r="C548" s="110">
        <v>9000</v>
      </c>
      <c r="D548" s="110">
        <v>0</v>
      </c>
      <c r="E548" s="111">
        <v>9000</v>
      </c>
    </row>
    <row r="549" spans="1:5">
      <c r="A549" s="112" t="s">
        <v>194</v>
      </c>
      <c r="B549" s="113" t="s">
        <v>195</v>
      </c>
      <c r="C549" s="114">
        <v>9000</v>
      </c>
      <c r="D549" s="114">
        <v>0</v>
      </c>
      <c r="E549" s="115">
        <v>9000</v>
      </c>
    </row>
    <row r="550" spans="1:5">
      <c r="A550" s="116" t="s">
        <v>148</v>
      </c>
      <c r="B550" s="117" t="s">
        <v>149</v>
      </c>
      <c r="C550" s="118">
        <v>9000</v>
      </c>
      <c r="D550" s="118">
        <v>0</v>
      </c>
      <c r="E550" s="119">
        <v>9000</v>
      </c>
    </row>
    <row r="551" spans="1:5">
      <c r="A551" s="120" t="s">
        <v>196</v>
      </c>
      <c r="B551" s="121" t="s">
        <v>197</v>
      </c>
      <c r="C551" s="122">
        <v>9000</v>
      </c>
      <c r="D551" s="122">
        <v>0</v>
      </c>
      <c r="E551" s="123">
        <v>9000</v>
      </c>
    </row>
    <row r="552" spans="1:5">
      <c r="A552" s="108" t="s">
        <v>447</v>
      </c>
      <c r="B552" s="109" t="s">
        <v>448</v>
      </c>
      <c r="C552" s="110">
        <v>17000</v>
      </c>
      <c r="D552" s="110">
        <v>0</v>
      </c>
      <c r="E552" s="111">
        <v>17000</v>
      </c>
    </row>
    <row r="553" spans="1:5">
      <c r="A553" s="112" t="s">
        <v>194</v>
      </c>
      <c r="B553" s="113" t="s">
        <v>195</v>
      </c>
      <c r="C553" s="114">
        <v>17000</v>
      </c>
      <c r="D553" s="114">
        <v>0</v>
      </c>
      <c r="E553" s="115">
        <v>17000</v>
      </c>
    </row>
    <row r="554" spans="1:5">
      <c r="A554" s="116" t="s">
        <v>148</v>
      </c>
      <c r="B554" s="117" t="s">
        <v>149</v>
      </c>
      <c r="C554" s="118">
        <v>17000</v>
      </c>
      <c r="D554" s="118">
        <v>0</v>
      </c>
      <c r="E554" s="119">
        <v>17000</v>
      </c>
    </row>
    <row r="555" spans="1:5">
      <c r="A555" s="120" t="s">
        <v>196</v>
      </c>
      <c r="B555" s="121" t="s">
        <v>197</v>
      </c>
      <c r="C555" s="122">
        <v>16000</v>
      </c>
      <c r="D555" s="122">
        <v>0</v>
      </c>
      <c r="E555" s="123">
        <v>16000</v>
      </c>
    </row>
    <row r="556" spans="1:5">
      <c r="A556" s="120" t="s">
        <v>204</v>
      </c>
      <c r="B556" s="121" t="s">
        <v>205</v>
      </c>
      <c r="C556" s="122">
        <v>1000</v>
      </c>
      <c r="D556" s="122">
        <v>0</v>
      </c>
      <c r="E556" s="123">
        <v>1000</v>
      </c>
    </row>
    <row r="557" spans="1:5">
      <c r="A557" s="104" t="s">
        <v>449</v>
      </c>
      <c r="B557" s="105" t="s">
        <v>450</v>
      </c>
      <c r="C557" s="106">
        <v>1445000</v>
      </c>
      <c r="D557" s="106">
        <v>0</v>
      </c>
      <c r="E557" s="107">
        <v>1445000</v>
      </c>
    </row>
    <row r="558" spans="1:5">
      <c r="A558" s="108" t="s">
        <v>451</v>
      </c>
      <c r="B558" s="109" t="s">
        <v>452</v>
      </c>
      <c r="C558" s="110">
        <v>1445000</v>
      </c>
      <c r="D558" s="110">
        <v>0</v>
      </c>
      <c r="E558" s="111">
        <v>1445000</v>
      </c>
    </row>
    <row r="559" spans="1:5">
      <c r="A559" s="112" t="s">
        <v>194</v>
      </c>
      <c r="B559" s="113" t="s">
        <v>195</v>
      </c>
      <c r="C559" s="114">
        <v>1445000</v>
      </c>
      <c r="D559" s="114">
        <v>0</v>
      </c>
      <c r="E559" s="115">
        <v>1445000</v>
      </c>
    </row>
    <row r="560" spans="1:5">
      <c r="A560" s="116" t="s">
        <v>148</v>
      </c>
      <c r="B560" s="117" t="s">
        <v>149</v>
      </c>
      <c r="C560" s="118">
        <v>1445000</v>
      </c>
      <c r="D560" s="118">
        <v>0</v>
      </c>
      <c r="E560" s="119">
        <v>1445000</v>
      </c>
    </row>
    <row r="561" spans="1:5">
      <c r="A561" s="120" t="s">
        <v>196</v>
      </c>
      <c r="B561" s="121" t="s">
        <v>197</v>
      </c>
      <c r="C561" s="122">
        <v>15000</v>
      </c>
      <c r="D561" s="122">
        <v>0</v>
      </c>
      <c r="E561" s="123">
        <v>15000</v>
      </c>
    </row>
    <row r="562" spans="1:5" ht="25.5">
      <c r="A562" s="120" t="s">
        <v>229</v>
      </c>
      <c r="B562" s="121" t="s">
        <v>230</v>
      </c>
      <c r="C562" s="122">
        <v>20000</v>
      </c>
      <c r="D562" s="122">
        <v>0</v>
      </c>
      <c r="E562" s="123">
        <v>20000</v>
      </c>
    </row>
    <row r="563" spans="1:5">
      <c r="A563" s="120" t="s">
        <v>208</v>
      </c>
      <c r="B563" s="121" t="s">
        <v>209</v>
      </c>
      <c r="C563" s="122">
        <v>1410000</v>
      </c>
      <c r="D563" s="122">
        <v>0</v>
      </c>
      <c r="E563" s="123">
        <v>1410000</v>
      </c>
    </row>
    <row r="564" spans="1:5">
      <c r="A564" s="104" t="s">
        <v>453</v>
      </c>
      <c r="B564" s="105" t="s">
        <v>454</v>
      </c>
      <c r="C564" s="106">
        <v>2527000</v>
      </c>
      <c r="D564" s="106">
        <v>-33225</v>
      </c>
      <c r="E564" s="107">
        <v>2493775</v>
      </c>
    </row>
    <row r="565" spans="1:5">
      <c r="A565" s="108" t="s">
        <v>455</v>
      </c>
      <c r="B565" s="109" t="s">
        <v>456</v>
      </c>
      <c r="C565" s="110">
        <v>1746000</v>
      </c>
      <c r="D565" s="110">
        <v>-27159</v>
      </c>
      <c r="E565" s="111">
        <v>1718841</v>
      </c>
    </row>
    <row r="566" spans="1:5">
      <c r="A566" s="112" t="s">
        <v>194</v>
      </c>
      <c r="B566" s="113" t="s">
        <v>195</v>
      </c>
      <c r="C566" s="114">
        <v>1404000</v>
      </c>
      <c r="D566" s="114">
        <v>0</v>
      </c>
      <c r="E566" s="115">
        <v>1404000</v>
      </c>
    </row>
    <row r="567" spans="1:5">
      <c r="A567" s="116" t="s">
        <v>148</v>
      </c>
      <c r="B567" s="117" t="s">
        <v>149</v>
      </c>
      <c r="C567" s="118">
        <v>1404000</v>
      </c>
      <c r="D567" s="118">
        <v>0</v>
      </c>
      <c r="E567" s="119">
        <v>1404000</v>
      </c>
    </row>
    <row r="568" spans="1:5">
      <c r="A568" s="120" t="s">
        <v>196</v>
      </c>
      <c r="B568" s="121" t="s">
        <v>197</v>
      </c>
      <c r="C568" s="122">
        <v>940000</v>
      </c>
      <c r="D568" s="122">
        <v>0</v>
      </c>
      <c r="E568" s="123">
        <v>940000</v>
      </c>
    </row>
    <row r="569" spans="1:5" ht="25.5">
      <c r="A569" s="120" t="s">
        <v>229</v>
      </c>
      <c r="B569" s="121" t="s">
        <v>230</v>
      </c>
      <c r="C569" s="122">
        <v>440000</v>
      </c>
      <c r="D569" s="122">
        <v>0</v>
      </c>
      <c r="E569" s="123">
        <v>440000</v>
      </c>
    </row>
    <row r="570" spans="1:5">
      <c r="A570" s="120" t="s">
        <v>208</v>
      </c>
      <c r="B570" s="121" t="s">
        <v>209</v>
      </c>
      <c r="C570" s="122">
        <v>24000</v>
      </c>
      <c r="D570" s="122">
        <v>0</v>
      </c>
      <c r="E570" s="123">
        <v>24000</v>
      </c>
    </row>
    <row r="571" spans="1:5">
      <c r="A571" s="112" t="s">
        <v>414</v>
      </c>
      <c r="B571" s="113" t="s">
        <v>415</v>
      </c>
      <c r="C571" s="114">
        <v>340000</v>
      </c>
      <c r="D571" s="114">
        <v>-27159</v>
      </c>
      <c r="E571" s="115">
        <v>312841</v>
      </c>
    </row>
    <row r="572" spans="1:5">
      <c r="A572" s="116" t="s">
        <v>148</v>
      </c>
      <c r="B572" s="117" t="s">
        <v>149</v>
      </c>
      <c r="C572" s="118">
        <v>340000</v>
      </c>
      <c r="D572" s="118">
        <v>-27159</v>
      </c>
      <c r="E572" s="119">
        <v>312841</v>
      </c>
    </row>
    <row r="573" spans="1:5">
      <c r="A573" s="120" t="s">
        <v>196</v>
      </c>
      <c r="B573" s="121" t="s">
        <v>197</v>
      </c>
      <c r="C573" s="122">
        <v>340000</v>
      </c>
      <c r="D573" s="122">
        <v>-27159</v>
      </c>
      <c r="E573" s="123">
        <v>312841</v>
      </c>
    </row>
    <row r="574" spans="1:5">
      <c r="A574" s="112" t="s">
        <v>212</v>
      </c>
      <c r="B574" s="113" t="s">
        <v>213</v>
      </c>
      <c r="C574" s="114">
        <v>2000</v>
      </c>
      <c r="D574" s="114">
        <v>0</v>
      </c>
      <c r="E574" s="115">
        <v>2000</v>
      </c>
    </row>
    <row r="575" spans="1:5">
      <c r="A575" s="116" t="s">
        <v>148</v>
      </c>
      <c r="B575" s="117" t="s">
        <v>149</v>
      </c>
      <c r="C575" s="118">
        <v>2000</v>
      </c>
      <c r="D575" s="118">
        <v>0</v>
      </c>
      <c r="E575" s="119">
        <v>2000</v>
      </c>
    </row>
    <row r="576" spans="1:5">
      <c r="A576" s="120" t="s">
        <v>196</v>
      </c>
      <c r="B576" s="121" t="s">
        <v>197</v>
      </c>
      <c r="C576" s="122">
        <v>2000</v>
      </c>
      <c r="D576" s="122">
        <v>0</v>
      </c>
      <c r="E576" s="123">
        <v>2000</v>
      </c>
    </row>
    <row r="577" spans="1:5">
      <c r="A577" s="108" t="s">
        <v>457</v>
      </c>
      <c r="B577" s="109" t="s">
        <v>458</v>
      </c>
      <c r="C577" s="110">
        <v>760000</v>
      </c>
      <c r="D577" s="110">
        <v>-6066</v>
      </c>
      <c r="E577" s="111">
        <v>753934</v>
      </c>
    </row>
    <row r="578" spans="1:5">
      <c r="A578" s="112" t="s">
        <v>194</v>
      </c>
      <c r="B578" s="113" t="s">
        <v>195</v>
      </c>
      <c r="C578" s="114">
        <v>500000</v>
      </c>
      <c r="D578" s="114">
        <v>0</v>
      </c>
      <c r="E578" s="115">
        <v>500000</v>
      </c>
    </row>
    <row r="579" spans="1:5">
      <c r="A579" s="116" t="s">
        <v>148</v>
      </c>
      <c r="B579" s="117" t="s">
        <v>149</v>
      </c>
      <c r="C579" s="118">
        <v>200000</v>
      </c>
      <c r="D579" s="118">
        <v>0</v>
      </c>
      <c r="E579" s="119">
        <v>200000</v>
      </c>
    </row>
    <row r="580" spans="1:5">
      <c r="A580" s="120" t="s">
        <v>196</v>
      </c>
      <c r="B580" s="121" t="s">
        <v>197</v>
      </c>
      <c r="C580" s="122">
        <v>200000</v>
      </c>
      <c r="D580" s="122">
        <v>0</v>
      </c>
      <c r="E580" s="123">
        <v>200000</v>
      </c>
    </row>
    <row r="581" spans="1:5">
      <c r="A581" s="116" t="s">
        <v>150</v>
      </c>
      <c r="B581" s="117" t="s">
        <v>151</v>
      </c>
      <c r="C581" s="118">
        <v>300000</v>
      </c>
      <c r="D581" s="118">
        <v>0</v>
      </c>
      <c r="E581" s="119">
        <v>300000</v>
      </c>
    </row>
    <row r="582" spans="1:5">
      <c r="A582" s="120" t="s">
        <v>308</v>
      </c>
      <c r="B582" s="121" t="s">
        <v>309</v>
      </c>
      <c r="C582" s="122">
        <v>300000</v>
      </c>
      <c r="D582" s="122">
        <v>0</v>
      </c>
      <c r="E582" s="123">
        <v>300000</v>
      </c>
    </row>
    <row r="583" spans="1:5">
      <c r="A583" s="112" t="s">
        <v>414</v>
      </c>
      <c r="B583" s="113" t="s">
        <v>415</v>
      </c>
      <c r="C583" s="114">
        <v>260000</v>
      </c>
      <c r="D583" s="114">
        <v>-6066</v>
      </c>
      <c r="E583" s="115">
        <v>253934</v>
      </c>
    </row>
    <row r="584" spans="1:5">
      <c r="A584" s="116" t="s">
        <v>148</v>
      </c>
      <c r="B584" s="117" t="s">
        <v>149</v>
      </c>
      <c r="C584" s="118">
        <v>60000</v>
      </c>
      <c r="D584" s="118">
        <v>0</v>
      </c>
      <c r="E584" s="119">
        <v>60000</v>
      </c>
    </row>
    <row r="585" spans="1:5">
      <c r="A585" s="120" t="s">
        <v>196</v>
      </c>
      <c r="B585" s="121" t="s">
        <v>197</v>
      </c>
      <c r="C585" s="122">
        <v>60000</v>
      </c>
      <c r="D585" s="122">
        <v>0</v>
      </c>
      <c r="E585" s="123">
        <v>60000</v>
      </c>
    </row>
    <row r="586" spans="1:5">
      <c r="A586" s="116" t="s">
        <v>150</v>
      </c>
      <c r="B586" s="117" t="s">
        <v>151</v>
      </c>
      <c r="C586" s="118">
        <v>200000</v>
      </c>
      <c r="D586" s="118">
        <v>-6066</v>
      </c>
      <c r="E586" s="119">
        <v>193934</v>
      </c>
    </row>
    <row r="587" spans="1:5">
      <c r="A587" s="120" t="s">
        <v>308</v>
      </c>
      <c r="B587" s="121" t="s">
        <v>309</v>
      </c>
      <c r="C587" s="122">
        <v>200000</v>
      </c>
      <c r="D587" s="122">
        <v>-6066</v>
      </c>
      <c r="E587" s="123">
        <v>193934</v>
      </c>
    </row>
    <row r="588" spans="1:5" ht="25.5">
      <c r="A588" s="108" t="s">
        <v>459</v>
      </c>
      <c r="B588" s="109" t="s">
        <v>460</v>
      </c>
      <c r="C588" s="110">
        <v>3500</v>
      </c>
      <c r="D588" s="110">
        <v>0</v>
      </c>
      <c r="E588" s="111">
        <v>3500</v>
      </c>
    </row>
    <row r="589" spans="1:5">
      <c r="A589" s="112" t="s">
        <v>212</v>
      </c>
      <c r="B589" s="113" t="s">
        <v>213</v>
      </c>
      <c r="C589" s="114">
        <v>3500</v>
      </c>
      <c r="D589" s="114">
        <v>0</v>
      </c>
      <c r="E589" s="115">
        <v>3500</v>
      </c>
    </row>
    <row r="590" spans="1:5">
      <c r="A590" s="116" t="s">
        <v>148</v>
      </c>
      <c r="B590" s="117" t="s">
        <v>149</v>
      </c>
      <c r="C590" s="118">
        <v>3500</v>
      </c>
      <c r="D590" s="118">
        <v>0</v>
      </c>
      <c r="E590" s="119">
        <v>3500</v>
      </c>
    </row>
    <row r="591" spans="1:5">
      <c r="A591" s="120" t="s">
        <v>196</v>
      </c>
      <c r="B591" s="121" t="s">
        <v>197</v>
      </c>
      <c r="C591" s="122">
        <v>3500</v>
      </c>
      <c r="D591" s="122">
        <v>0</v>
      </c>
      <c r="E591" s="123">
        <v>3500</v>
      </c>
    </row>
    <row r="592" spans="1:5" ht="25.5">
      <c r="A592" s="108" t="s">
        <v>461</v>
      </c>
      <c r="B592" s="109" t="s">
        <v>462</v>
      </c>
      <c r="C592" s="110">
        <v>17500</v>
      </c>
      <c r="D592" s="110">
        <v>0</v>
      </c>
      <c r="E592" s="111">
        <v>17500</v>
      </c>
    </row>
    <row r="593" spans="1:5">
      <c r="A593" s="112" t="s">
        <v>194</v>
      </c>
      <c r="B593" s="113" t="s">
        <v>195</v>
      </c>
      <c r="C593" s="114">
        <v>12500</v>
      </c>
      <c r="D593" s="114">
        <v>0</v>
      </c>
      <c r="E593" s="115">
        <v>12500</v>
      </c>
    </row>
    <row r="594" spans="1:5">
      <c r="A594" s="116" t="s">
        <v>148</v>
      </c>
      <c r="B594" s="117" t="s">
        <v>149</v>
      </c>
      <c r="C594" s="118">
        <v>12500</v>
      </c>
      <c r="D594" s="118">
        <v>0</v>
      </c>
      <c r="E594" s="119">
        <v>12500</v>
      </c>
    </row>
    <row r="595" spans="1:5">
      <c r="A595" s="120" t="s">
        <v>227</v>
      </c>
      <c r="B595" s="121" t="s">
        <v>228</v>
      </c>
      <c r="C595" s="122">
        <v>1500</v>
      </c>
      <c r="D595" s="122">
        <v>0</v>
      </c>
      <c r="E595" s="123">
        <v>1500</v>
      </c>
    </row>
    <row r="596" spans="1:5">
      <c r="A596" s="120" t="s">
        <v>196</v>
      </c>
      <c r="B596" s="121" t="s">
        <v>197</v>
      </c>
      <c r="C596" s="122">
        <v>11000</v>
      </c>
      <c r="D596" s="122">
        <v>0</v>
      </c>
      <c r="E596" s="123">
        <v>11000</v>
      </c>
    </row>
    <row r="597" spans="1:5">
      <c r="A597" s="112" t="s">
        <v>212</v>
      </c>
      <c r="B597" s="113" t="s">
        <v>213</v>
      </c>
      <c r="C597" s="114">
        <v>5000</v>
      </c>
      <c r="D597" s="114">
        <v>0</v>
      </c>
      <c r="E597" s="115">
        <v>5000</v>
      </c>
    </row>
    <row r="598" spans="1:5">
      <c r="A598" s="116" t="s">
        <v>148</v>
      </c>
      <c r="B598" s="117" t="s">
        <v>149</v>
      </c>
      <c r="C598" s="118">
        <v>5000</v>
      </c>
      <c r="D598" s="118">
        <v>0</v>
      </c>
      <c r="E598" s="119">
        <v>5000</v>
      </c>
    </row>
    <row r="599" spans="1:5">
      <c r="A599" s="120" t="s">
        <v>196</v>
      </c>
      <c r="B599" s="121" t="s">
        <v>197</v>
      </c>
      <c r="C599" s="122">
        <v>5000</v>
      </c>
      <c r="D599" s="122">
        <v>0</v>
      </c>
      <c r="E599" s="123">
        <v>5000</v>
      </c>
    </row>
    <row r="600" spans="1:5">
      <c r="A600" s="104" t="s">
        <v>463</v>
      </c>
      <c r="B600" s="105" t="s">
        <v>464</v>
      </c>
      <c r="C600" s="106">
        <v>2815000</v>
      </c>
      <c r="D600" s="106">
        <v>0</v>
      </c>
      <c r="E600" s="107">
        <v>2815000</v>
      </c>
    </row>
    <row r="601" spans="1:5">
      <c r="A601" s="108" t="s">
        <v>465</v>
      </c>
      <c r="B601" s="109" t="s">
        <v>466</v>
      </c>
      <c r="C601" s="110">
        <v>2740000</v>
      </c>
      <c r="D601" s="110">
        <v>0</v>
      </c>
      <c r="E601" s="111">
        <v>2740000</v>
      </c>
    </row>
    <row r="602" spans="1:5">
      <c r="A602" s="112" t="s">
        <v>194</v>
      </c>
      <c r="B602" s="113" t="s">
        <v>195</v>
      </c>
      <c r="C602" s="114">
        <v>2610000</v>
      </c>
      <c r="D602" s="114">
        <v>0</v>
      </c>
      <c r="E602" s="115">
        <v>2610000</v>
      </c>
    </row>
    <row r="603" spans="1:5">
      <c r="A603" s="116" t="s">
        <v>148</v>
      </c>
      <c r="B603" s="117" t="s">
        <v>149</v>
      </c>
      <c r="C603" s="118">
        <v>2610000</v>
      </c>
      <c r="D603" s="118">
        <v>0</v>
      </c>
      <c r="E603" s="119">
        <v>2610000</v>
      </c>
    </row>
    <row r="604" spans="1:5">
      <c r="A604" s="120" t="s">
        <v>255</v>
      </c>
      <c r="B604" s="121" t="s">
        <v>256</v>
      </c>
      <c r="C604" s="122">
        <v>2260000</v>
      </c>
      <c r="D604" s="122">
        <v>0</v>
      </c>
      <c r="E604" s="123">
        <v>2260000</v>
      </c>
    </row>
    <row r="605" spans="1:5">
      <c r="A605" s="120" t="s">
        <v>204</v>
      </c>
      <c r="B605" s="121" t="s">
        <v>205</v>
      </c>
      <c r="C605" s="122">
        <v>70000</v>
      </c>
      <c r="D605" s="122">
        <v>0</v>
      </c>
      <c r="E605" s="123">
        <v>70000</v>
      </c>
    </row>
    <row r="606" spans="1:5">
      <c r="A606" s="120" t="s">
        <v>208</v>
      </c>
      <c r="B606" s="121" t="s">
        <v>209</v>
      </c>
      <c r="C606" s="122">
        <v>280000</v>
      </c>
      <c r="D606" s="122">
        <v>0</v>
      </c>
      <c r="E606" s="123">
        <v>280000</v>
      </c>
    </row>
    <row r="607" spans="1:5">
      <c r="A607" s="112" t="s">
        <v>212</v>
      </c>
      <c r="B607" s="113" t="s">
        <v>213</v>
      </c>
      <c r="C607" s="114">
        <v>130000</v>
      </c>
      <c r="D607" s="114">
        <v>0</v>
      </c>
      <c r="E607" s="115">
        <v>130000</v>
      </c>
    </row>
    <row r="608" spans="1:5">
      <c r="A608" s="116" t="s">
        <v>148</v>
      </c>
      <c r="B608" s="117" t="s">
        <v>149</v>
      </c>
      <c r="C608" s="118">
        <v>130000</v>
      </c>
      <c r="D608" s="118">
        <v>0</v>
      </c>
      <c r="E608" s="119">
        <v>130000</v>
      </c>
    </row>
    <row r="609" spans="1:5">
      <c r="A609" s="120" t="s">
        <v>255</v>
      </c>
      <c r="B609" s="121" t="s">
        <v>256</v>
      </c>
      <c r="C609" s="122">
        <v>110000</v>
      </c>
      <c r="D609" s="122">
        <v>0</v>
      </c>
      <c r="E609" s="123">
        <v>110000</v>
      </c>
    </row>
    <row r="610" spans="1:5">
      <c r="A610" s="120" t="s">
        <v>208</v>
      </c>
      <c r="B610" s="121" t="s">
        <v>209</v>
      </c>
      <c r="C610" s="122">
        <v>20000</v>
      </c>
      <c r="D610" s="122">
        <v>0</v>
      </c>
      <c r="E610" s="123">
        <v>20000</v>
      </c>
    </row>
    <row r="611" spans="1:5">
      <c r="A611" s="108" t="s">
        <v>467</v>
      </c>
      <c r="B611" s="109" t="s">
        <v>468</v>
      </c>
      <c r="C611" s="110">
        <v>25000</v>
      </c>
      <c r="D611" s="110">
        <v>0</v>
      </c>
      <c r="E611" s="111">
        <v>25000</v>
      </c>
    </row>
    <row r="612" spans="1:5">
      <c r="A612" s="112" t="s">
        <v>194</v>
      </c>
      <c r="B612" s="113" t="s">
        <v>195</v>
      </c>
      <c r="C612" s="114">
        <v>25000</v>
      </c>
      <c r="D612" s="114">
        <v>0</v>
      </c>
      <c r="E612" s="115">
        <v>25000</v>
      </c>
    </row>
    <row r="613" spans="1:5">
      <c r="A613" s="116" t="s">
        <v>148</v>
      </c>
      <c r="B613" s="117" t="s">
        <v>149</v>
      </c>
      <c r="C613" s="118">
        <v>25000</v>
      </c>
      <c r="D613" s="118">
        <v>0</v>
      </c>
      <c r="E613" s="119">
        <v>25000</v>
      </c>
    </row>
    <row r="614" spans="1:5">
      <c r="A614" s="120" t="s">
        <v>204</v>
      </c>
      <c r="B614" s="121" t="s">
        <v>205</v>
      </c>
      <c r="C614" s="122">
        <v>20000</v>
      </c>
      <c r="D614" s="122">
        <v>0</v>
      </c>
      <c r="E614" s="123">
        <v>20000</v>
      </c>
    </row>
    <row r="615" spans="1:5" ht="25.5">
      <c r="A615" s="120" t="s">
        <v>229</v>
      </c>
      <c r="B615" s="121" t="s">
        <v>230</v>
      </c>
      <c r="C615" s="122">
        <v>5000</v>
      </c>
      <c r="D615" s="122">
        <v>0</v>
      </c>
      <c r="E615" s="123">
        <v>5000</v>
      </c>
    </row>
    <row r="616" spans="1:5" ht="25.5">
      <c r="A616" s="108" t="s">
        <v>469</v>
      </c>
      <c r="B616" s="109" t="s">
        <v>470</v>
      </c>
      <c r="C616" s="110">
        <v>50000</v>
      </c>
      <c r="D616" s="110">
        <v>0</v>
      </c>
      <c r="E616" s="111">
        <v>50000</v>
      </c>
    </row>
    <row r="617" spans="1:5">
      <c r="A617" s="112" t="s">
        <v>194</v>
      </c>
      <c r="B617" s="113" t="s">
        <v>195</v>
      </c>
      <c r="C617" s="114">
        <v>50000</v>
      </c>
      <c r="D617" s="114">
        <v>0</v>
      </c>
      <c r="E617" s="115">
        <v>50000</v>
      </c>
    </row>
    <row r="618" spans="1:5">
      <c r="A618" s="116" t="s">
        <v>148</v>
      </c>
      <c r="B618" s="117" t="s">
        <v>149</v>
      </c>
      <c r="C618" s="118">
        <v>50000</v>
      </c>
      <c r="D618" s="118">
        <v>0</v>
      </c>
      <c r="E618" s="119">
        <v>50000</v>
      </c>
    </row>
    <row r="619" spans="1:5" ht="25.5">
      <c r="A619" s="120" t="s">
        <v>229</v>
      </c>
      <c r="B619" s="121" t="s">
        <v>230</v>
      </c>
      <c r="C619" s="122">
        <v>50000</v>
      </c>
      <c r="D619" s="122">
        <v>0</v>
      </c>
      <c r="E619" s="123">
        <v>50000</v>
      </c>
    </row>
    <row r="620" spans="1:5">
      <c r="A620" s="104" t="s">
        <v>471</v>
      </c>
      <c r="B620" s="105" t="s">
        <v>472</v>
      </c>
      <c r="C620" s="106">
        <v>1902600</v>
      </c>
      <c r="D620" s="106">
        <v>0</v>
      </c>
      <c r="E620" s="107">
        <v>1902600</v>
      </c>
    </row>
    <row r="621" spans="1:5">
      <c r="A621" s="108" t="s">
        <v>473</v>
      </c>
      <c r="B621" s="109" t="s">
        <v>474</v>
      </c>
      <c r="C621" s="110">
        <v>250000</v>
      </c>
      <c r="D621" s="110">
        <v>0</v>
      </c>
      <c r="E621" s="111">
        <v>250000</v>
      </c>
    </row>
    <row r="622" spans="1:5">
      <c r="A622" s="112" t="s">
        <v>194</v>
      </c>
      <c r="B622" s="113" t="s">
        <v>195</v>
      </c>
      <c r="C622" s="114">
        <v>250000</v>
      </c>
      <c r="D622" s="114">
        <v>0</v>
      </c>
      <c r="E622" s="115">
        <v>250000</v>
      </c>
    </row>
    <row r="623" spans="1:5">
      <c r="A623" s="116" t="s">
        <v>148</v>
      </c>
      <c r="B623" s="117" t="s">
        <v>149</v>
      </c>
      <c r="C623" s="118">
        <v>250000</v>
      </c>
      <c r="D623" s="118">
        <v>0</v>
      </c>
      <c r="E623" s="119">
        <v>250000</v>
      </c>
    </row>
    <row r="624" spans="1:5" ht="25.5">
      <c r="A624" s="120" t="s">
        <v>229</v>
      </c>
      <c r="B624" s="121" t="s">
        <v>230</v>
      </c>
      <c r="C624" s="122">
        <v>250000</v>
      </c>
      <c r="D624" s="122">
        <v>0</v>
      </c>
      <c r="E624" s="123">
        <v>250000</v>
      </c>
    </row>
    <row r="625" spans="1:5">
      <c r="A625" s="108" t="s">
        <v>475</v>
      </c>
      <c r="B625" s="109" t="s">
        <v>476</v>
      </c>
      <c r="C625" s="110">
        <v>935000</v>
      </c>
      <c r="D625" s="110">
        <v>0</v>
      </c>
      <c r="E625" s="111">
        <v>935000</v>
      </c>
    </row>
    <row r="626" spans="1:5">
      <c r="A626" s="112" t="s">
        <v>194</v>
      </c>
      <c r="B626" s="113" t="s">
        <v>195</v>
      </c>
      <c r="C626" s="114">
        <v>935000</v>
      </c>
      <c r="D626" s="114">
        <v>0</v>
      </c>
      <c r="E626" s="115">
        <v>935000</v>
      </c>
    </row>
    <row r="627" spans="1:5">
      <c r="A627" s="116" t="s">
        <v>148</v>
      </c>
      <c r="B627" s="117" t="s">
        <v>149</v>
      </c>
      <c r="C627" s="118">
        <v>935000</v>
      </c>
      <c r="D627" s="118">
        <v>0</v>
      </c>
      <c r="E627" s="119">
        <v>935000</v>
      </c>
    </row>
    <row r="628" spans="1:5">
      <c r="A628" s="120" t="s">
        <v>196</v>
      </c>
      <c r="B628" s="121" t="s">
        <v>197</v>
      </c>
      <c r="C628" s="122">
        <v>10000</v>
      </c>
      <c r="D628" s="122">
        <v>0</v>
      </c>
      <c r="E628" s="123">
        <v>10000</v>
      </c>
    </row>
    <row r="629" spans="1:5">
      <c r="A629" s="120" t="s">
        <v>204</v>
      </c>
      <c r="B629" s="121" t="s">
        <v>205</v>
      </c>
      <c r="C629" s="122">
        <v>35000</v>
      </c>
      <c r="D629" s="122">
        <v>0</v>
      </c>
      <c r="E629" s="123">
        <v>35000</v>
      </c>
    </row>
    <row r="630" spans="1:5" ht="25.5">
      <c r="A630" s="120" t="s">
        <v>229</v>
      </c>
      <c r="B630" s="121" t="s">
        <v>230</v>
      </c>
      <c r="C630" s="122">
        <v>890000</v>
      </c>
      <c r="D630" s="122">
        <v>0</v>
      </c>
      <c r="E630" s="123">
        <v>890000</v>
      </c>
    </row>
    <row r="631" spans="1:5">
      <c r="A631" s="108" t="s">
        <v>477</v>
      </c>
      <c r="B631" s="109" t="s">
        <v>478</v>
      </c>
      <c r="C631" s="110">
        <v>200000</v>
      </c>
      <c r="D631" s="110">
        <v>0</v>
      </c>
      <c r="E631" s="111">
        <v>200000</v>
      </c>
    </row>
    <row r="632" spans="1:5">
      <c r="A632" s="112" t="s">
        <v>194</v>
      </c>
      <c r="B632" s="113" t="s">
        <v>195</v>
      </c>
      <c r="C632" s="114">
        <v>200000</v>
      </c>
      <c r="D632" s="114">
        <v>0</v>
      </c>
      <c r="E632" s="115">
        <v>200000</v>
      </c>
    </row>
    <row r="633" spans="1:5">
      <c r="A633" s="116" t="s">
        <v>148</v>
      </c>
      <c r="B633" s="117" t="s">
        <v>149</v>
      </c>
      <c r="C633" s="118">
        <v>200000</v>
      </c>
      <c r="D633" s="118">
        <v>0</v>
      </c>
      <c r="E633" s="119">
        <v>200000</v>
      </c>
    </row>
    <row r="634" spans="1:5">
      <c r="A634" s="120" t="s">
        <v>208</v>
      </c>
      <c r="B634" s="121" t="s">
        <v>209</v>
      </c>
      <c r="C634" s="122">
        <v>200000</v>
      </c>
      <c r="D634" s="122">
        <v>0</v>
      </c>
      <c r="E634" s="123">
        <v>200000</v>
      </c>
    </row>
    <row r="635" spans="1:5">
      <c r="A635" s="108" t="s">
        <v>479</v>
      </c>
      <c r="B635" s="109" t="s">
        <v>480</v>
      </c>
      <c r="C635" s="110">
        <v>10000</v>
      </c>
      <c r="D635" s="110">
        <v>0</v>
      </c>
      <c r="E635" s="111">
        <v>10000</v>
      </c>
    </row>
    <row r="636" spans="1:5">
      <c r="A636" s="112" t="s">
        <v>194</v>
      </c>
      <c r="B636" s="113" t="s">
        <v>195</v>
      </c>
      <c r="C636" s="114">
        <v>10000</v>
      </c>
      <c r="D636" s="114">
        <v>0</v>
      </c>
      <c r="E636" s="115">
        <v>10000</v>
      </c>
    </row>
    <row r="637" spans="1:5">
      <c r="A637" s="116" t="s">
        <v>148</v>
      </c>
      <c r="B637" s="117" t="s">
        <v>149</v>
      </c>
      <c r="C637" s="118">
        <v>10000</v>
      </c>
      <c r="D637" s="118">
        <v>0</v>
      </c>
      <c r="E637" s="119">
        <v>10000</v>
      </c>
    </row>
    <row r="638" spans="1:5">
      <c r="A638" s="120" t="s">
        <v>196</v>
      </c>
      <c r="B638" s="121" t="s">
        <v>197</v>
      </c>
      <c r="C638" s="122">
        <v>10000</v>
      </c>
      <c r="D638" s="122">
        <v>0</v>
      </c>
      <c r="E638" s="123">
        <v>10000</v>
      </c>
    </row>
    <row r="639" spans="1:5">
      <c r="A639" s="108" t="s">
        <v>481</v>
      </c>
      <c r="B639" s="109" t="s">
        <v>482</v>
      </c>
      <c r="C639" s="110">
        <v>243500</v>
      </c>
      <c r="D639" s="110">
        <v>0</v>
      </c>
      <c r="E639" s="111">
        <v>243500</v>
      </c>
    </row>
    <row r="640" spans="1:5">
      <c r="A640" s="112" t="s">
        <v>194</v>
      </c>
      <c r="B640" s="113" t="s">
        <v>195</v>
      </c>
      <c r="C640" s="114">
        <v>243500</v>
      </c>
      <c r="D640" s="114">
        <v>0</v>
      </c>
      <c r="E640" s="115">
        <v>243500</v>
      </c>
    </row>
    <row r="641" spans="1:5">
      <c r="A641" s="116" t="s">
        <v>148</v>
      </c>
      <c r="B641" s="117" t="s">
        <v>149</v>
      </c>
      <c r="C641" s="118">
        <v>243500</v>
      </c>
      <c r="D641" s="118">
        <v>0</v>
      </c>
      <c r="E641" s="119">
        <v>243500</v>
      </c>
    </row>
    <row r="642" spans="1:5">
      <c r="A642" s="120" t="s">
        <v>204</v>
      </c>
      <c r="B642" s="121" t="s">
        <v>205</v>
      </c>
      <c r="C642" s="122">
        <v>240000</v>
      </c>
      <c r="D642" s="122">
        <v>0</v>
      </c>
      <c r="E642" s="123">
        <v>240000</v>
      </c>
    </row>
    <row r="643" spans="1:5" ht="25.5">
      <c r="A643" s="120" t="s">
        <v>229</v>
      </c>
      <c r="B643" s="121" t="s">
        <v>230</v>
      </c>
      <c r="C643" s="122">
        <v>3500</v>
      </c>
      <c r="D643" s="122">
        <v>0</v>
      </c>
      <c r="E643" s="123">
        <v>3500</v>
      </c>
    </row>
    <row r="644" spans="1:5">
      <c r="A644" s="108" t="s">
        <v>483</v>
      </c>
      <c r="B644" s="109" t="s">
        <v>484</v>
      </c>
      <c r="C644" s="110">
        <v>264100</v>
      </c>
      <c r="D644" s="110">
        <v>0</v>
      </c>
      <c r="E644" s="111">
        <v>264100</v>
      </c>
    </row>
    <row r="645" spans="1:5">
      <c r="A645" s="112" t="s">
        <v>194</v>
      </c>
      <c r="B645" s="113" t="s">
        <v>195</v>
      </c>
      <c r="C645" s="114">
        <v>264100</v>
      </c>
      <c r="D645" s="114">
        <v>0</v>
      </c>
      <c r="E645" s="115">
        <v>264100</v>
      </c>
    </row>
    <row r="646" spans="1:5">
      <c r="A646" s="116" t="s">
        <v>148</v>
      </c>
      <c r="B646" s="117" t="s">
        <v>149</v>
      </c>
      <c r="C646" s="118">
        <v>264100</v>
      </c>
      <c r="D646" s="118">
        <v>0</v>
      </c>
      <c r="E646" s="119">
        <v>264100</v>
      </c>
    </row>
    <row r="647" spans="1:5">
      <c r="A647" s="120" t="s">
        <v>208</v>
      </c>
      <c r="B647" s="121" t="s">
        <v>209</v>
      </c>
      <c r="C647" s="122">
        <v>264100</v>
      </c>
      <c r="D647" s="122">
        <v>0</v>
      </c>
      <c r="E647" s="123">
        <v>264100</v>
      </c>
    </row>
    <row r="648" spans="1:5">
      <c r="A648" s="104" t="s">
        <v>485</v>
      </c>
      <c r="B648" s="105" t="s">
        <v>486</v>
      </c>
      <c r="C648" s="106">
        <v>90000</v>
      </c>
      <c r="D648" s="106">
        <v>0</v>
      </c>
      <c r="E648" s="107">
        <v>90000</v>
      </c>
    </row>
    <row r="649" spans="1:5">
      <c r="A649" s="108" t="s">
        <v>487</v>
      </c>
      <c r="B649" s="109" t="s">
        <v>488</v>
      </c>
      <c r="C649" s="110">
        <v>90000</v>
      </c>
      <c r="D649" s="110">
        <v>0</v>
      </c>
      <c r="E649" s="111">
        <v>90000</v>
      </c>
    </row>
    <row r="650" spans="1:5">
      <c r="A650" s="112" t="s">
        <v>194</v>
      </c>
      <c r="B650" s="113" t="s">
        <v>195</v>
      </c>
      <c r="C650" s="114">
        <v>90000</v>
      </c>
      <c r="D650" s="114">
        <v>0</v>
      </c>
      <c r="E650" s="115">
        <v>90000</v>
      </c>
    </row>
    <row r="651" spans="1:5">
      <c r="A651" s="116" t="s">
        <v>148</v>
      </c>
      <c r="B651" s="117" t="s">
        <v>149</v>
      </c>
      <c r="C651" s="118">
        <v>90000</v>
      </c>
      <c r="D651" s="118">
        <v>0</v>
      </c>
      <c r="E651" s="119">
        <v>90000</v>
      </c>
    </row>
    <row r="652" spans="1:5">
      <c r="A652" s="120" t="s">
        <v>208</v>
      </c>
      <c r="B652" s="121" t="s">
        <v>209</v>
      </c>
      <c r="C652" s="122">
        <v>90000</v>
      </c>
      <c r="D652" s="122">
        <v>0</v>
      </c>
      <c r="E652" s="123">
        <v>90000</v>
      </c>
    </row>
    <row r="653" spans="1:5">
      <c r="A653" s="100" t="s">
        <v>489</v>
      </c>
      <c r="B653" s="101" t="s">
        <v>490</v>
      </c>
      <c r="C653" s="102">
        <v>3843922</v>
      </c>
      <c r="D653" s="102">
        <v>0</v>
      </c>
      <c r="E653" s="103">
        <v>3843922</v>
      </c>
    </row>
    <row r="654" spans="1:5" ht="25.5">
      <c r="A654" s="124" t="s">
        <v>491</v>
      </c>
      <c r="B654" s="125" t="s">
        <v>49</v>
      </c>
      <c r="C654" s="126">
        <v>1844500</v>
      </c>
      <c r="D654" s="126">
        <v>0</v>
      </c>
      <c r="E654" s="127">
        <v>1844500</v>
      </c>
    </row>
    <row r="655" spans="1:5">
      <c r="A655" s="112" t="s">
        <v>194</v>
      </c>
      <c r="B655" s="113" t="s">
        <v>195</v>
      </c>
      <c r="C655" s="114">
        <v>1452800</v>
      </c>
      <c r="D655" s="114">
        <v>0</v>
      </c>
      <c r="E655" s="115">
        <v>1452800</v>
      </c>
    </row>
    <row r="656" spans="1:5">
      <c r="A656" s="112" t="s">
        <v>811</v>
      </c>
      <c r="B656" s="113" t="s">
        <v>411</v>
      </c>
      <c r="C656" s="114">
        <v>173000</v>
      </c>
      <c r="D656" s="114">
        <v>0</v>
      </c>
      <c r="E656" s="115">
        <v>173000</v>
      </c>
    </row>
    <row r="657" spans="1:5">
      <c r="A657" s="112" t="s">
        <v>812</v>
      </c>
      <c r="B657" s="113" t="s">
        <v>413</v>
      </c>
      <c r="C657" s="114">
        <v>19000</v>
      </c>
      <c r="D657" s="114">
        <v>0</v>
      </c>
      <c r="E657" s="115">
        <v>19000</v>
      </c>
    </row>
    <row r="658" spans="1:5">
      <c r="A658" s="112" t="s">
        <v>814</v>
      </c>
      <c r="B658" s="113" t="s">
        <v>417</v>
      </c>
      <c r="C658" s="114">
        <v>163700</v>
      </c>
      <c r="D658" s="114">
        <v>0</v>
      </c>
      <c r="E658" s="115">
        <v>163700</v>
      </c>
    </row>
    <row r="659" spans="1:5">
      <c r="A659" s="112" t="s">
        <v>816</v>
      </c>
      <c r="B659" s="113" t="s">
        <v>507</v>
      </c>
      <c r="C659" s="114">
        <v>20000</v>
      </c>
      <c r="D659" s="114">
        <v>0</v>
      </c>
      <c r="E659" s="115">
        <v>20000</v>
      </c>
    </row>
    <row r="660" spans="1:5">
      <c r="A660" s="112" t="s">
        <v>418</v>
      </c>
      <c r="B660" s="113" t="s">
        <v>419</v>
      </c>
      <c r="C660" s="114">
        <v>14000</v>
      </c>
      <c r="D660" s="114">
        <v>0</v>
      </c>
      <c r="E660" s="115">
        <v>14000</v>
      </c>
    </row>
    <row r="661" spans="1:5">
      <c r="A661" s="112" t="s">
        <v>817</v>
      </c>
      <c r="B661" s="113" t="s">
        <v>499</v>
      </c>
      <c r="C661" s="114">
        <v>2000</v>
      </c>
      <c r="D661" s="114">
        <v>0</v>
      </c>
      <c r="E661" s="115">
        <v>2000</v>
      </c>
    </row>
    <row r="662" spans="1:5">
      <c r="A662" s="104" t="s">
        <v>425</v>
      </c>
      <c r="B662" s="105" t="s">
        <v>426</v>
      </c>
      <c r="C662" s="106">
        <v>1844500</v>
      </c>
      <c r="D662" s="106">
        <v>0</v>
      </c>
      <c r="E662" s="107">
        <v>1844500</v>
      </c>
    </row>
    <row r="663" spans="1:5">
      <c r="A663" s="108" t="s">
        <v>492</v>
      </c>
      <c r="B663" s="109" t="s">
        <v>493</v>
      </c>
      <c r="C663" s="110">
        <v>1231400</v>
      </c>
      <c r="D663" s="110">
        <v>0</v>
      </c>
      <c r="E663" s="111">
        <v>1231400</v>
      </c>
    </row>
    <row r="664" spans="1:5">
      <c r="A664" s="112" t="s">
        <v>194</v>
      </c>
      <c r="B664" s="113" t="s">
        <v>195</v>
      </c>
      <c r="C664" s="114">
        <v>1149300</v>
      </c>
      <c r="D664" s="114">
        <v>0</v>
      </c>
      <c r="E664" s="115">
        <v>1149300</v>
      </c>
    </row>
    <row r="665" spans="1:5">
      <c r="A665" s="116" t="s">
        <v>148</v>
      </c>
      <c r="B665" s="117" t="s">
        <v>149</v>
      </c>
      <c r="C665" s="118">
        <v>1149300</v>
      </c>
      <c r="D665" s="118">
        <v>0</v>
      </c>
      <c r="E665" s="119">
        <v>1149300</v>
      </c>
    </row>
    <row r="666" spans="1:5">
      <c r="A666" s="120" t="s">
        <v>227</v>
      </c>
      <c r="B666" s="121" t="s">
        <v>228</v>
      </c>
      <c r="C666" s="122">
        <v>769000</v>
      </c>
      <c r="D666" s="122">
        <v>0</v>
      </c>
      <c r="E666" s="123">
        <v>769000</v>
      </c>
    </row>
    <row r="667" spans="1:5">
      <c r="A667" s="120" t="s">
        <v>196</v>
      </c>
      <c r="B667" s="121" t="s">
        <v>197</v>
      </c>
      <c r="C667" s="122">
        <v>367400</v>
      </c>
      <c r="D667" s="122">
        <v>0</v>
      </c>
      <c r="E667" s="123">
        <v>367400</v>
      </c>
    </row>
    <row r="668" spans="1:5">
      <c r="A668" s="120" t="s">
        <v>241</v>
      </c>
      <c r="B668" s="121" t="s">
        <v>242</v>
      </c>
      <c r="C668" s="122">
        <v>300</v>
      </c>
      <c r="D668" s="122">
        <v>0</v>
      </c>
      <c r="E668" s="123">
        <v>300</v>
      </c>
    </row>
    <row r="669" spans="1:5">
      <c r="A669" s="120" t="s">
        <v>208</v>
      </c>
      <c r="B669" s="121" t="s">
        <v>209</v>
      </c>
      <c r="C669" s="122">
        <v>12600</v>
      </c>
      <c r="D669" s="122">
        <v>0</v>
      </c>
      <c r="E669" s="123">
        <v>12600</v>
      </c>
    </row>
    <row r="670" spans="1:5">
      <c r="A670" s="112" t="s">
        <v>410</v>
      </c>
      <c r="B670" s="113" t="s">
        <v>411</v>
      </c>
      <c r="C670" s="114">
        <v>69100</v>
      </c>
      <c r="D670" s="114">
        <v>0</v>
      </c>
      <c r="E670" s="115">
        <v>69100</v>
      </c>
    </row>
    <row r="671" spans="1:5">
      <c r="A671" s="116" t="s">
        <v>148</v>
      </c>
      <c r="B671" s="117" t="s">
        <v>149</v>
      </c>
      <c r="C671" s="118">
        <v>69100</v>
      </c>
      <c r="D671" s="118">
        <v>0</v>
      </c>
      <c r="E671" s="119">
        <v>69100</v>
      </c>
    </row>
    <row r="672" spans="1:5">
      <c r="A672" s="120" t="s">
        <v>196</v>
      </c>
      <c r="B672" s="121" t="s">
        <v>197</v>
      </c>
      <c r="C672" s="122">
        <v>67500</v>
      </c>
      <c r="D672" s="122">
        <v>0</v>
      </c>
      <c r="E672" s="123">
        <v>67500</v>
      </c>
    </row>
    <row r="673" spans="1:5">
      <c r="A673" s="120" t="s">
        <v>241</v>
      </c>
      <c r="B673" s="121" t="s">
        <v>242</v>
      </c>
      <c r="C673" s="122">
        <v>1600</v>
      </c>
      <c r="D673" s="122">
        <v>0</v>
      </c>
      <c r="E673" s="123">
        <v>1600</v>
      </c>
    </row>
    <row r="674" spans="1:5">
      <c r="A674" s="112" t="s">
        <v>412</v>
      </c>
      <c r="B674" s="113" t="s">
        <v>413</v>
      </c>
      <c r="C674" s="114">
        <v>12000</v>
      </c>
      <c r="D674" s="114">
        <v>0</v>
      </c>
      <c r="E674" s="115">
        <v>12000</v>
      </c>
    </row>
    <row r="675" spans="1:5">
      <c r="A675" s="116" t="s">
        <v>148</v>
      </c>
      <c r="B675" s="117" t="s">
        <v>149</v>
      </c>
      <c r="C675" s="118">
        <v>12000</v>
      </c>
      <c r="D675" s="118">
        <v>0</v>
      </c>
      <c r="E675" s="119">
        <v>12000</v>
      </c>
    </row>
    <row r="676" spans="1:5">
      <c r="A676" s="120" t="s">
        <v>196</v>
      </c>
      <c r="B676" s="121" t="s">
        <v>197</v>
      </c>
      <c r="C676" s="122">
        <v>12000</v>
      </c>
      <c r="D676" s="122">
        <v>0</v>
      </c>
      <c r="E676" s="123">
        <v>12000</v>
      </c>
    </row>
    <row r="677" spans="1:5">
      <c r="A677" s="112" t="s">
        <v>416</v>
      </c>
      <c r="B677" s="113" t="s">
        <v>417</v>
      </c>
      <c r="C677" s="114">
        <v>1000</v>
      </c>
      <c r="D677" s="114">
        <v>0</v>
      </c>
      <c r="E677" s="115">
        <v>1000</v>
      </c>
    </row>
    <row r="678" spans="1:5">
      <c r="A678" s="116" t="s">
        <v>148</v>
      </c>
      <c r="B678" s="117" t="s">
        <v>149</v>
      </c>
      <c r="C678" s="118">
        <v>1000</v>
      </c>
      <c r="D678" s="118">
        <v>0</v>
      </c>
      <c r="E678" s="119">
        <v>1000</v>
      </c>
    </row>
    <row r="679" spans="1:5">
      <c r="A679" s="120" t="s">
        <v>196</v>
      </c>
      <c r="B679" s="121" t="s">
        <v>197</v>
      </c>
      <c r="C679" s="122">
        <v>1000</v>
      </c>
      <c r="D679" s="122">
        <v>0</v>
      </c>
      <c r="E679" s="123">
        <v>1000</v>
      </c>
    </row>
    <row r="680" spans="1:5">
      <c r="A680" s="108" t="s">
        <v>494</v>
      </c>
      <c r="B680" s="109" t="s">
        <v>495</v>
      </c>
      <c r="C680" s="110">
        <v>108700</v>
      </c>
      <c r="D680" s="110">
        <v>0</v>
      </c>
      <c r="E680" s="111">
        <v>108700</v>
      </c>
    </row>
    <row r="681" spans="1:5">
      <c r="A681" s="112" t="s">
        <v>194</v>
      </c>
      <c r="B681" s="113" t="s">
        <v>195</v>
      </c>
      <c r="C681" s="114">
        <v>76500</v>
      </c>
      <c r="D681" s="114">
        <v>0</v>
      </c>
      <c r="E681" s="115">
        <v>76500</v>
      </c>
    </row>
    <row r="682" spans="1:5">
      <c r="A682" s="116" t="s">
        <v>148</v>
      </c>
      <c r="B682" s="117" t="s">
        <v>149</v>
      </c>
      <c r="C682" s="118">
        <v>76500</v>
      </c>
      <c r="D682" s="118">
        <v>0</v>
      </c>
      <c r="E682" s="119">
        <v>76500</v>
      </c>
    </row>
    <row r="683" spans="1:5">
      <c r="A683" s="120" t="s">
        <v>196</v>
      </c>
      <c r="B683" s="121" t="s">
        <v>197</v>
      </c>
      <c r="C683" s="122">
        <v>76500</v>
      </c>
      <c r="D683" s="122">
        <v>0</v>
      </c>
      <c r="E683" s="123">
        <v>76500</v>
      </c>
    </row>
    <row r="684" spans="1:5">
      <c r="A684" s="112" t="s">
        <v>410</v>
      </c>
      <c r="B684" s="113" t="s">
        <v>411</v>
      </c>
      <c r="C684" s="114">
        <v>19900</v>
      </c>
      <c r="D684" s="114">
        <v>0</v>
      </c>
      <c r="E684" s="115">
        <v>19900</v>
      </c>
    </row>
    <row r="685" spans="1:5">
      <c r="A685" s="116" t="s">
        <v>148</v>
      </c>
      <c r="B685" s="117" t="s">
        <v>149</v>
      </c>
      <c r="C685" s="118">
        <v>19900</v>
      </c>
      <c r="D685" s="118">
        <v>0</v>
      </c>
      <c r="E685" s="119">
        <v>19900</v>
      </c>
    </row>
    <row r="686" spans="1:5">
      <c r="A686" s="120" t="s">
        <v>196</v>
      </c>
      <c r="B686" s="121" t="s">
        <v>197</v>
      </c>
      <c r="C686" s="122">
        <v>19900</v>
      </c>
      <c r="D686" s="122">
        <v>0</v>
      </c>
      <c r="E686" s="123">
        <v>19900</v>
      </c>
    </row>
    <row r="687" spans="1:5">
      <c r="A687" s="112" t="s">
        <v>416</v>
      </c>
      <c r="B687" s="113" t="s">
        <v>417</v>
      </c>
      <c r="C687" s="114">
        <v>10300</v>
      </c>
      <c r="D687" s="114">
        <v>0</v>
      </c>
      <c r="E687" s="115">
        <v>10300</v>
      </c>
    </row>
    <row r="688" spans="1:5">
      <c r="A688" s="116" t="s">
        <v>148</v>
      </c>
      <c r="B688" s="117" t="s">
        <v>149</v>
      </c>
      <c r="C688" s="118">
        <v>10300</v>
      </c>
      <c r="D688" s="118">
        <v>0</v>
      </c>
      <c r="E688" s="119">
        <v>10300</v>
      </c>
    </row>
    <row r="689" spans="1:5">
      <c r="A689" s="120" t="s">
        <v>196</v>
      </c>
      <c r="B689" s="121" t="s">
        <v>197</v>
      </c>
      <c r="C689" s="122">
        <v>10300</v>
      </c>
      <c r="D689" s="122">
        <v>0</v>
      </c>
      <c r="E689" s="123">
        <v>10300</v>
      </c>
    </row>
    <row r="690" spans="1:5">
      <c r="A690" s="112" t="s">
        <v>418</v>
      </c>
      <c r="B690" s="113" t="s">
        <v>419</v>
      </c>
      <c r="C690" s="114">
        <v>2000</v>
      </c>
      <c r="D690" s="114">
        <v>0</v>
      </c>
      <c r="E690" s="115">
        <v>2000</v>
      </c>
    </row>
    <row r="691" spans="1:5">
      <c r="A691" s="116" t="s">
        <v>148</v>
      </c>
      <c r="B691" s="117" t="s">
        <v>149</v>
      </c>
      <c r="C691" s="118">
        <v>2000</v>
      </c>
      <c r="D691" s="118">
        <v>0</v>
      </c>
      <c r="E691" s="119">
        <v>2000</v>
      </c>
    </row>
    <row r="692" spans="1:5">
      <c r="A692" s="120" t="s">
        <v>196</v>
      </c>
      <c r="B692" s="121" t="s">
        <v>197</v>
      </c>
      <c r="C692" s="122">
        <v>2000</v>
      </c>
      <c r="D692" s="122">
        <v>0</v>
      </c>
      <c r="E692" s="123">
        <v>2000</v>
      </c>
    </row>
    <row r="693" spans="1:5">
      <c r="A693" s="108" t="s">
        <v>496</v>
      </c>
      <c r="B693" s="109" t="s">
        <v>497</v>
      </c>
      <c r="C693" s="110">
        <v>167700</v>
      </c>
      <c r="D693" s="110">
        <v>0</v>
      </c>
      <c r="E693" s="111">
        <v>167700</v>
      </c>
    </row>
    <row r="694" spans="1:5">
      <c r="A694" s="112" t="s">
        <v>194</v>
      </c>
      <c r="B694" s="113" t="s">
        <v>195</v>
      </c>
      <c r="C694" s="114">
        <v>86700</v>
      </c>
      <c r="D694" s="114">
        <v>0</v>
      </c>
      <c r="E694" s="115">
        <v>86700</v>
      </c>
    </row>
    <row r="695" spans="1:5">
      <c r="A695" s="116" t="s">
        <v>148</v>
      </c>
      <c r="B695" s="117" t="s">
        <v>149</v>
      </c>
      <c r="C695" s="118">
        <v>86700</v>
      </c>
      <c r="D695" s="118">
        <v>0</v>
      </c>
      <c r="E695" s="119">
        <v>86700</v>
      </c>
    </row>
    <row r="696" spans="1:5">
      <c r="A696" s="120" t="s">
        <v>196</v>
      </c>
      <c r="B696" s="121" t="s">
        <v>197</v>
      </c>
      <c r="C696" s="122">
        <v>86700</v>
      </c>
      <c r="D696" s="122">
        <v>0</v>
      </c>
      <c r="E696" s="123">
        <v>86700</v>
      </c>
    </row>
    <row r="697" spans="1:5">
      <c r="A697" s="112" t="s">
        <v>410</v>
      </c>
      <c r="B697" s="113" t="s">
        <v>411</v>
      </c>
      <c r="C697" s="114">
        <v>11700</v>
      </c>
      <c r="D697" s="114">
        <v>0</v>
      </c>
      <c r="E697" s="115">
        <v>11700</v>
      </c>
    </row>
    <row r="698" spans="1:5">
      <c r="A698" s="116" t="s">
        <v>148</v>
      </c>
      <c r="B698" s="117" t="s">
        <v>149</v>
      </c>
      <c r="C698" s="118">
        <v>11700</v>
      </c>
      <c r="D698" s="118">
        <v>0</v>
      </c>
      <c r="E698" s="119">
        <v>11700</v>
      </c>
    </row>
    <row r="699" spans="1:5">
      <c r="A699" s="120" t="s">
        <v>196</v>
      </c>
      <c r="B699" s="121" t="s">
        <v>197</v>
      </c>
      <c r="C699" s="122">
        <v>11700</v>
      </c>
      <c r="D699" s="122">
        <v>0</v>
      </c>
      <c r="E699" s="123">
        <v>11700</v>
      </c>
    </row>
    <row r="700" spans="1:5">
      <c r="A700" s="112" t="s">
        <v>416</v>
      </c>
      <c r="B700" s="113" t="s">
        <v>417</v>
      </c>
      <c r="C700" s="114">
        <v>55300</v>
      </c>
      <c r="D700" s="114">
        <v>0</v>
      </c>
      <c r="E700" s="115">
        <v>55300</v>
      </c>
    </row>
    <row r="701" spans="1:5">
      <c r="A701" s="116" t="s">
        <v>148</v>
      </c>
      <c r="B701" s="117" t="s">
        <v>149</v>
      </c>
      <c r="C701" s="118">
        <v>55300</v>
      </c>
      <c r="D701" s="118">
        <v>0</v>
      </c>
      <c r="E701" s="119">
        <v>55300</v>
      </c>
    </row>
    <row r="702" spans="1:5">
      <c r="A702" s="120" t="s">
        <v>196</v>
      </c>
      <c r="B702" s="121" t="s">
        <v>197</v>
      </c>
      <c r="C702" s="122">
        <v>55300</v>
      </c>
      <c r="D702" s="122">
        <v>0</v>
      </c>
      <c r="E702" s="123">
        <v>55300</v>
      </c>
    </row>
    <row r="703" spans="1:5">
      <c r="A703" s="112" t="s">
        <v>418</v>
      </c>
      <c r="B703" s="113" t="s">
        <v>419</v>
      </c>
      <c r="C703" s="114">
        <v>12000</v>
      </c>
      <c r="D703" s="114">
        <v>0</v>
      </c>
      <c r="E703" s="115">
        <v>12000</v>
      </c>
    </row>
    <row r="704" spans="1:5">
      <c r="A704" s="116" t="s">
        <v>148</v>
      </c>
      <c r="B704" s="117" t="s">
        <v>149</v>
      </c>
      <c r="C704" s="118">
        <v>12000</v>
      </c>
      <c r="D704" s="118">
        <v>0</v>
      </c>
      <c r="E704" s="119">
        <v>12000</v>
      </c>
    </row>
    <row r="705" spans="1:5">
      <c r="A705" s="120" t="s">
        <v>196</v>
      </c>
      <c r="B705" s="121" t="s">
        <v>197</v>
      </c>
      <c r="C705" s="122">
        <v>12000</v>
      </c>
      <c r="D705" s="122">
        <v>0</v>
      </c>
      <c r="E705" s="123">
        <v>12000</v>
      </c>
    </row>
    <row r="706" spans="1:5">
      <c r="A706" s="112" t="s">
        <v>498</v>
      </c>
      <c r="B706" s="113" t="s">
        <v>499</v>
      </c>
      <c r="C706" s="114">
        <v>2000</v>
      </c>
      <c r="D706" s="114">
        <v>0</v>
      </c>
      <c r="E706" s="115">
        <v>2000</v>
      </c>
    </row>
    <row r="707" spans="1:5">
      <c r="A707" s="116" t="s">
        <v>148</v>
      </c>
      <c r="B707" s="117" t="s">
        <v>149</v>
      </c>
      <c r="C707" s="118">
        <v>2000</v>
      </c>
      <c r="D707" s="118">
        <v>0</v>
      </c>
      <c r="E707" s="119">
        <v>2000</v>
      </c>
    </row>
    <row r="708" spans="1:5">
      <c r="A708" s="120" t="s">
        <v>196</v>
      </c>
      <c r="B708" s="121" t="s">
        <v>197</v>
      </c>
      <c r="C708" s="122">
        <v>2000</v>
      </c>
      <c r="D708" s="122">
        <v>0</v>
      </c>
      <c r="E708" s="123">
        <v>2000</v>
      </c>
    </row>
    <row r="709" spans="1:5">
      <c r="A709" s="108" t="s">
        <v>500</v>
      </c>
      <c r="B709" s="109" t="s">
        <v>501</v>
      </c>
      <c r="C709" s="110">
        <v>45500</v>
      </c>
      <c r="D709" s="110">
        <v>0</v>
      </c>
      <c r="E709" s="111">
        <v>45500</v>
      </c>
    </row>
    <row r="710" spans="1:5">
      <c r="A710" s="112" t="s">
        <v>194</v>
      </c>
      <c r="B710" s="113" t="s">
        <v>195</v>
      </c>
      <c r="C710" s="114">
        <v>18800</v>
      </c>
      <c r="D710" s="114">
        <v>0</v>
      </c>
      <c r="E710" s="115">
        <v>18800</v>
      </c>
    </row>
    <row r="711" spans="1:5">
      <c r="A711" s="116" t="s">
        <v>148</v>
      </c>
      <c r="B711" s="117" t="s">
        <v>149</v>
      </c>
      <c r="C711" s="118">
        <v>18800</v>
      </c>
      <c r="D711" s="118">
        <v>0</v>
      </c>
      <c r="E711" s="119">
        <v>18800</v>
      </c>
    </row>
    <row r="712" spans="1:5">
      <c r="A712" s="120" t="s">
        <v>196</v>
      </c>
      <c r="B712" s="121" t="s">
        <v>197</v>
      </c>
      <c r="C712" s="122">
        <v>18800</v>
      </c>
      <c r="D712" s="122">
        <v>0</v>
      </c>
      <c r="E712" s="123">
        <v>18800</v>
      </c>
    </row>
    <row r="713" spans="1:5">
      <c r="A713" s="112" t="s">
        <v>410</v>
      </c>
      <c r="B713" s="113" t="s">
        <v>411</v>
      </c>
      <c r="C713" s="114">
        <v>14600</v>
      </c>
      <c r="D713" s="114">
        <v>0</v>
      </c>
      <c r="E713" s="115">
        <v>14600</v>
      </c>
    </row>
    <row r="714" spans="1:5">
      <c r="A714" s="116" t="s">
        <v>148</v>
      </c>
      <c r="B714" s="117" t="s">
        <v>149</v>
      </c>
      <c r="C714" s="118">
        <v>14600</v>
      </c>
      <c r="D714" s="118">
        <v>0</v>
      </c>
      <c r="E714" s="119">
        <v>14600</v>
      </c>
    </row>
    <row r="715" spans="1:5">
      <c r="A715" s="120" t="s">
        <v>196</v>
      </c>
      <c r="B715" s="121" t="s">
        <v>197</v>
      </c>
      <c r="C715" s="122">
        <v>14600</v>
      </c>
      <c r="D715" s="122">
        <v>0</v>
      </c>
      <c r="E715" s="123">
        <v>14600</v>
      </c>
    </row>
    <row r="716" spans="1:5">
      <c r="A716" s="112" t="s">
        <v>416</v>
      </c>
      <c r="B716" s="113" t="s">
        <v>417</v>
      </c>
      <c r="C716" s="114">
        <v>12100</v>
      </c>
      <c r="D716" s="114">
        <v>0</v>
      </c>
      <c r="E716" s="115">
        <v>12100</v>
      </c>
    </row>
    <row r="717" spans="1:5">
      <c r="A717" s="116" t="s">
        <v>148</v>
      </c>
      <c r="B717" s="117" t="s">
        <v>149</v>
      </c>
      <c r="C717" s="118">
        <v>12100</v>
      </c>
      <c r="D717" s="118">
        <v>0</v>
      </c>
      <c r="E717" s="119">
        <v>12100</v>
      </c>
    </row>
    <row r="718" spans="1:5">
      <c r="A718" s="120" t="s">
        <v>196</v>
      </c>
      <c r="B718" s="121" t="s">
        <v>197</v>
      </c>
      <c r="C718" s="122">
        <v>12100</v>
      </c>
      <c r="D718" s="122">
        <v>0</v>
      </c>
      <c r="E718" s="123">
        <v>12100</v>
      </c>
    </row>
    <row r="719" spans="1:5">
      <c r="A719" s="108" t="s">
        <v>502</v>
      </c>
      <c r="B719" s="109" t="s">
        <v>503</v>
      </c>
      <c r="C719" s="110">
        <v>83000</v>
      </c>
      <c r="D719" s="110">
        <v>0</v>
      </c>
      <c r="E719" s="111">
        <v>83000</v>
      </c>
    </row>
    <row r="720" spans="1:5">
      <c r="A720" s="112" t="s">
        <v>194</v>
      </c>
      <c r="B720" s="113" t="s">
        <v>195</v>
      </c>
      <c r="C720" s="114">
        <v>63500</v>
      </c>
      <c r="D720" s="114">
        <v>0</v>
      </c>
      <c r="E720" s="115">
        <v>63500</v>
      </c>
    </row>
    <row r="721" spans="1:5">
      <c r="A721" s="116" t="s">
        <v>150</v>
      </c>
      <c r="B721" s="117" t="s">
        <v>151</v>
      </c>
      <c r="C721" s="118">
        <v>63500</v>
      </c>
      <c r="D721" s="118">
        <v>0</v>
      </c>
      <c r="E721" s="119">
        <v>63500</v>
      </c>
    </row>
    <row r="722" spans="1:5">
      <c r="A722" s="120" t="s">
        <v>235</v>
      </c>
      <c r="B722" s="121" t="s">
        <v>236</v>
      </c>
      <c r="C722" s="122">
        <v>1500</v>
      </c>
      <c r="D722" s="122">
        <v>0</v>
      </c>
      <c r="E722" s="123">
        <v>1500</v>
      </c>
    </row>
    <row r="723" spans="1:5">
      <c r="A723" s="120" t="s">
        <v>237</v>
      </c>
      <c r="B723" s="121" t="s">
        <v>238</v>
      </c>
      <c r="C723" s="122">
        <v>62000</v>
      </c>
      <c r="D723" s="122">
        <v>0</v>
      </c>
      <c r="E723" s="123">
        <v>62000</v>
      </c>
    </row>
    <row r="724" spans="1:5">
      <c r="A724" s="112" t="s">
        <v>410</v>
      </c>
      <c r="B724" s="113" t="s">
        <v>411</v>
      </c>
      <c r="C724" s="114">
        <v>8500</v>
      </c>
      <c r="D724" s="114">
        <v>0</v>
      </c>
      <c r="E724" s="115">
        <v>8500</v>
      </c>
    </row>
    <row r="725" spans="1:5">
      <c r="A725" s="116" t="s">
        <v>150</v>
      </c>
      <c r="B725" s="117" t="s">
        <v>151</v>
      </c>
      <c r="C725" s="118">
        <v>8500</v>
      </c>
      <c r="D725" s="118">
        <v>0</v>
      </c>
      <c r="E725" s="119">
        <v>8500</v>
      </c>
    </row>
    <row r="726" spans="1:5">
      <c r="A726" s="120" t="s">
        <v>235</v>
      </c>
      <c r="B726" s="121" t="s">
        <v>236</v>
      </c>
      <c r="C726" s="122">
        <v>1000</v>
      </c>
      <c r="D726" s="122">
        <v>0</v>
      </c>
      <c r="E726" s="123">
        <v>1000</v>
      </c>
    </row>
    <row r="727" spans="1:5">
      <c r="A727" s="120" t="s">
        <v>237</v>
      </c>
      <c r="B727" s="121" t="s">
        <v>238</v>
      </c>
      <c r="C727" s="122">
        <v>7500</v>
      </c>
      <c r="D727" s="122">
        <v>0</v>
      </c>
      <c r="E727" s="123">
        <v>7500</v>
      </c>
    </row>
    <row r="728" spans="1:5">
      <c r="A728" s="112" t="s">
        <v>412</v>
      </c>
      <c r="B728" s="113" t="s">
        <v>413</v>
      </c>
      <c r="C728" s="114">
        <v>7000</v>
      </c>
      <c r="D728" s="114">
        <v>0</v>
      </c>
      <c r="E728" s="115">
        <v>7000</v>
      </c>
    </row>
    <row r="729" spans="1:5">
      <c r="A729" s="116" t="s">
        <v>150</v>
      </c>
      <c r="B729" s="117" t="s">
        <v>151</v>
      </c>
      <c r="C729" s="118">
        <v>7000</v>
      </c>
      <c r="D729" s="118">
        <v>0</v>
      </c>
      <c r="E729" s="119">
        <v>7000</v>
      </c>
    </row>
    <row r="730" spans="1:5">
      <c r="A730" s="120" t="s">
        <v>237</v>
      </c>
      <c r="B730" s="121" t="s">
        <v>238</v>
      </c>
      <c r="C730" s="122">
        <v>7000</v>
      </c>
      <c r="D730" s="122">
        <v>0</v>
      </c>
      <c r="E730" s="123">
        <v>7000</v>
      </c>
    </row>
    <row r="731" spans="1:5">
      <c r="A731" s="112" t="s">
        <v>416</v>
      </c>
      <c r="B731" s="113" t="s">
        <v>417</v>
      </c>
      <c r="C731" s="114">
        <v>4000</v>
      </c>
      <c r="D731" s="114">
        <v>0</v>
      </c>
      <c r="E731" s="115">
        <v>4000</v>
      </c>
    </row>
    <row r="732" spans="1:5">
      <c r="A732" s="116" t="s">
        <v>150</v>
      </c>
      <c r="B732" s="117" t="s">
        <v>151</v>
      </c>
      <c r="C732" s="118">
        <v>4000</v>
      </c>
      <c r="D732" s="118">
        <v>0</v>
      </c>
      <c r="E732" s="119">
        <v>4000</v>
      </c>
    </row>
    <row r="733" spans="1:5">
      <c r="A733" s="120" t="s">
        <v>235</v>
      </c>
      <c r="B733" s="121" t="s">
        <v>236</v>
      </c>
      <c r="C733" s="122">
        <v>500</v>
      </c>
      <c r="D733" s="122">
        <v>0</v>
      </c>
      <c r="E733" s="123">
        <v>500</v>
      </c>
    </row>
    <row r="734" spans="1:5">
      <c r="A734" s="120" t="s">
        <v>237</v>
      </c>
      <c r="B734" s="121" t="s">
        <v>238</v>
      </c>
      <c r="C734" s="122">
        <v>3500</v>
      </c>
      <c r="D734" s="122">
        <v>0</v>
      </c>
      <c r="E734" s="123">
        <v>3500</v>
      </c>
    </row>
    <row r="735" spans="1:5">
      <c r="A735" s="108" t="s">
        <v>504</v>
      </c>
      <c r="B735" s="109" t="s">
        <v>505</v>
      </c>
      <c r="C735" s="110">
        <v>66000</v>
      </c>
      <c r="D735" s="110">
        <v>0</v>
      </c>
      <c r="E735" s="111">
        <v>66000</v>
      </c>
    </row>
    <row r="736" spans="1:5">
      <c r="A736" s="112" t="s">
        <v>194</v>
      </c>
      <c r="B736" s="113" t="s">
        <v>195</v>
      </c>
      <c r="C736" s="114">
        <v>28000</v>
      </c>
      <c r="D736" s="114">
        <v>0</v>
      </c>
      <c r="E736" s="115">
        <v>28000</v>
      </c>
    </row>
    <row r="737" spans="1:5">
      <c r="A737" s="116" t="s">
        <v>148</v>
      </c>
      <c r="B737" s="117" t="s">
        <v>149</v>
      </c>
      <c r="C737" s="118">
        <v>28000</v>
      </c>
      <c r="D737" s="118">
        <v>0</v>
      </c>
      <c r="E737" s="119">
        <v>28000</v>
      </c>
    </row>
    <row r="738" spans="1:5">
      <c r="A738" s="120" t="s">
        <v>196</v>
      </c>
      <c r="B738" s="121" t="s">
        <v>197</v>
      </c>
      <c r="C738" s="122">
        <v>28000</v>
      </c>
      <c r="D738" s="122">
        <v>0</v>
      </c>
      <c r="E738" s="123">
        <v>28000</v>
      </c>
    </row>
    <row r="739" spans="1:5">
      <c r="A739" s="112" t="s">
        <v>410</v>
      </c>
      <c r="B739" s="113" t="s">
        <v>411</v>
      </c>
      <c r="C739" s="114">
        <v>17000</v>
      </c>
      <c r="D739" s="114">
        <v>0</v>
      </c>
      <c r="E739" s="115">
        <v>17000</v>
      </c>
    </row>
    <row r="740" spans="1:5">
      <c r="A740" s="116" t="s">
        <v>148</v>
      </c>
      <c r="B740" s="117" t="s">
        <v>149</v>
      </c>
      <c r="C740" s="118">
        <v>17000</v>
      </c>
      <c r="D740" s="118">
        <v>0</v>
      </c>
      <c r="E740" s="119">
        <v>17000</v>
      </c>
    </row>
    <row r="741" spans="1:5">
      <c r="A741" s="120" t="s">
        <v>196</v>
      </c>
      <c r="B741" s="121" t="s">
        <v>197</v>
      </c>
      <c r="C741" s="122">
        <v>17000</v>
      </c>
      <c r="D741" s="122">
        <v>0</v>
      </c>
      <c r="E741" s="123">
        <v>17000</v>
      </c>
    </row>
    <row r="742" spans="1:5">
      <c r="A742" s="112" t="s">
        <v>416</v>
      </c>
      <c r="B742" s="113" t="s">
        <v>417</v>
      </c>
      <c r="C742" s="114">
        <v>13000</v>
      </c>
      <c r="D742" s="114">
        <v>0</v>
      </c>
      <c r="E742" s="115">
        <v>13000</v>
      </c>
    </row>
    <row r="743" spans="1:5">
      <c r="A743" s="116" t="s">
        <v>148</v>
      </c>
      <c r="B743" s="117" t="s">
        <v>149</v>
      </c>
      <c r="C743" s="118">
        <v>13000</v>
      </c>
      <c r="D743" s="118">
        <v>0</v>
      </c>
      <c r="E743" s="119">
        <v>13000</v>
      </c>
    </row>
    <row r="744" spans="1:5">
      <c r="A744" s="120" t="s">
        <v>196</v>
      </c>
      <c r="B744" s="121" t="s">
        <v>197</v>
      </c>
      <c r="C744" s="122">
        <v>13000</v>
      </c>
      <c r="D744" s="122">
        <v>0</v>
      </c>
      <c r="E744" s="123">
        <v>13000</v>
      </c>
    </row>
    <row r="745" spans="1:5">
      <c r="A745" s="112" t="s">
        <v>506</v>
      </c>
      <c r="B745" s="113" t="s">
        <v>507</v>
      </c>
      <c r="C745" s="114">
        <v>8000</v>
      </c>
      <c r="D745" s="114">
        <v>0</v>
      </c>
      <c r="E745" s="115">
        <v>8000</v>
      </c>
    </row>
    <row r="746" spans="1:5">
      <c r="A746" s="116" t="s">
        <v>148</v>
      </c>
      <c r="B746" s="117" t="s">
        <v>149</v>
      </c>
      <c r="C746" s="118">
        <v>8000</v>
      </c>
      <c r="D746" s="118">
        <v>0</v>
      </c>
      <c r="E746" s="119">
        <v>8000</v>
      </c>
    </row>
    <row r="747" spans="1:5">
      <c r="A747" s="120" t="s">
        <v>196</v>
      </c>
      <c r="B747" s="121" t="s">
        <v>197</v>
      </c>
      <c r="C747" s="122">
        <v>8000</v>
      </c>
      <c r="D747" s="122">
        <v>0</v>
      </c>
      <c r="E747" s="123">
        <v>8000</v>
      </c>
    </row>
    <row r="748" spans="1:5">
      <c r="A748" s="108" t="s">
        <v>508</v>
      </c>
      <c r="B748" s="109" t="s">
        <v>509</v>
      </c>
      <c r="C748" s="110">
        <v>113200</v>
      </c>
      <c r="D748" s="110">
        <v>0</v>
      </c>
      <c r="E748" s="111">
        <v>113200</v>
      </c>
    </row>
    <row r="749" spans="1:5">
      <c r="A749" s="112" t="s">
        <v>194</v>
      </c>
      <c r="B749" s="113" t="s">
        <v>195</v>
      </c>
      <c r="C749" s="114">
        <v>30000</v>
      </c>
      <c r="D749" s="114">
        <v>0</v>
      </c>
      <c r="E749" s="115">
        <v>30000</v>
      </c>
    </row>
    <row r="750" spans="1:5">
      <c r="A750" s="116" t="s">
        <v>148</v>
      </c>
      <c r="B750" s="117" t="s">
        <v>149</v>
      </c>
      <c r="C750" s="118">
        <v>30000</v>
      </c>
      <c r="D750" s="118">
        <v>0</v>
      </c>
      <c r="E750" s="119">
        <v>30000</v>
      </c>
    </row>
    <row r="751" spans="1:5">
      <c r="A751" s="120" t="s">
        <v>196</v>
      </c>
      <c r="B751" s="121" t="s">
        <v>197</v>
      </c>
      <c r="C751" s="122">
        <v>30000</v>
      </c>
      <c r="D751" s="122">
        <v>0</v>
      </c>
      <c r="E751" s="123">
        <v>30000</v>
      </c>
    </row>
    <row r="752" spans="1:5">
      <c r="A752" s="112" t="s">
        <v>410</v>
      </c>
      <c r="B752" s="113" t="s">
        <v>411</v>
      </c>
      <c r="C752" s="114">
        <v>30200</v>
      </c>
      <c r="D752" s="114">
        <v>0</v>
      </c>
      <c r="E752" s="115">
        <v>30200</v>
      </c>
    </row>
    <row r="753" spans="1:5">
      <c r="A753" s="116" t="s">
        <v>148</v>
      </c>
      <c r="B753" s="117" t="s">
        <v>149</v>
      </c>
      <c r="C753" s="118">
        <v>30200</v>
      </c>
      <c r="D753" s="118">
        <v>0</v>
      </c>
      <c r="E753" s="119">
        <v>30200</v>
      </c>
    </row>
    <row r="754" spans="1:5">
      <c r="A754" s="120" t="s">
        <v>196</v>
      </c>
      <c r="B754" s="121" t="s">
        <v>197</v>
      </c>
      <c r="C754" s="122">
        <v>30200</v>
      </c>
      <c r="D754" s="122">
        <v>0</v>
      </c>
      <c r="E754" s="123">
        <v>30200</v>
      </c>
    </row>
    <row r="755" spans="1:5">
      <c r="A755" s="112" t="s">
        <v>416</v>
      </c>
      <c r="B755" s="113" t="s">
        <v>417</v>
      </c>
      <c r="C755" s="114">
        <v>48000</v>
      </c>
      <c r="D755" s="114">
        <v>0</v>
      </c>
      <c r="E755" s="115">
        <v>48000</v>
      </c>
    </row>
    <row r="756" spans="1:5">
      <c r="A756" s="116" t="s">
        <v>148</v>
      </c>
      <c r="B756" s="117" t="s">
        <v>149</v>
      </c>
      <c r="C756" s="118">
        <v>48000</v>
      </c>
      <c r="D756" s="118">
        <v>0</v>
      </c>
      <c r="E756" s="119">
        <v>48000</v>
      </c>
    </row>
    <row r="757" spans="1:5">
      <c r="A757" s="120" t="s">
        <v>196</v>
      </c>
      <c r="B757" s="121" t="s">
        <v>197</v>
      </c>
      <c r="C757" s="122">
        <v>48000</v>
      </c>
      <c r="D757" s="122">
        <v>0</v>
      </c>
      <c r="E757" s="123">
        <v>48000</v>
      </c>
    </row>
    <row r="758" spans="1:5">
      <c r="A758" s="112" t="s">
        <v>506</v>
      </c>
      <c r="B758" s="113" t="s">
        <v>507</v>
      </c>
      <c r="C758" s="114">
        <v>5000</v>
      </c>
      <c r="D758" s="114">
        <v>0</v>
      </c>
      <c r="E758" s="115">
        <v>5000</v>
      </c>
    </row>
    <row r="759" spans="1:5">
      <c r="A759" s="116" t="s">
        <v>148</v>
      </c>
      <c r="B759" s="117" t="s">
        <v>149</v>
      </c>
      <c r="C759" s="118">
        <v>5000</v>
      </c>
      <c r="D759" s="118">
        <v>0</v>
      </c>
      <c r="E759" s="119">
        <v>5000</v>
      </c>
    </row>
    <row r="760" spans="1:5">
      <c r="A760" s="120" t="s">
        <v>196</v>
      </c>
      <c r="B760" s="121" t="s">
        <v>197</v>
      </c>
      <c r="C760" s="122">
        <v>5000</v>
      </c>
      <c r="D760" s="122">
        <v>0</v>
      </c>
      <c r="E760" s="123">
        <v>5000</v>
      </c>
    </row>
    <row r="761" spans="1:5">
      <c r="A761" s="108" t="s">
        <v>510</v>
      </c>
      <c r="B761" s="109" t="s">
        <v>511</v>
      </c>
      <c r="C761" s="110">
        <v>29000</v>
      </c>
      <c r="D761" s="110">
        <v>0</v>
      </c>
      <c r="E761" s="111">
        <v>29000</v>
      </c>
    </row>
    <row r="762" spans="1:5">
      <c r="A762" s="112" t="s">
        <v>410</v>
      </c>
      <c r="B762" s="113" t="s">
        <v>411</v>
      </c>
      <c r="C762" s="114">
        <v>2000</v>
      </c>
      <c r="D762" s="114">
        <v>0</v>
      </c>
      <c r="E762" s="115">
        <v>2000</v>
      </c>
    </row>
    <row r="763" spans="1:5">
      <c r="A763" s="116" t="s">
        <v>148</v>
      </c>
      <c r="B763" s="117" t="s">
        <v>149</v>
      </c>
      <c r="C763" s="118">
        <v>2000</v>
      </c>
      <c r="D763" s="118">
        <v>0</v>
      </c>
      <c r="E763" s="119">
        <v>2000</v>
      </c>
    </row>
    <row r="764" spans="1:5">
      <c r="A764" s="120" t="s">
        <v>196</v>
      </c>
      <c r="B764" s="121" t="s">
        <v>197</v>
      </c>
      <c r="C764" s="122">
        <v>2000</v>
      </c>
      <c r="D764" s="122">
        <v>0</v>
      </c>
      <c r="E764" s="123">
        <v>2000</v>
      </c>
    </row>
    <row r="765" spans="1:5">
      <c r="A765" s="112" t="s">
        <v>416</v>
      </c>
      <c r="B765" s="113" t="s">
        <v>417</v>
      </c>
      <c r="C765" s="114">
        <v>20000</v>
      </c>
      <c r="D765" s="114">
        <v>0</v>
      </c>
      <c r="E765" s="115">
        <v>20000</v>
      </c>
    </row>
    <row r="766" spans="1:5">
      <c r="A766" s="116" t="s">
        <v>148</v>
      </c>
      <c r="B766" s="117" t="s">
        <v>149</v>
      </c>
      <c r="C766" s="118">
        <v>20000</v>
      </c>
      <c r="D766" s="118">
        <v>0</v>
      </c>
      <c r="E766" s="119">
        <v>20000</v>
      </c>
    </row>
    <row r="767" spans="1:5">
      <c r="A767" s="120" t="s">
        <v>227</v>
      </c>
      <c r="B767" s="121" t="s">
        <v>228</v>
      </c>
      <c r="C767" s="122">
        <v>4000</v>
      </c>
      <c r="D767" s="122">
        <v>0</v>
      </c>
      <c r="E767" s="123">
        <v>4000</v>
      </c>
    </row>
    <row r="768" spans="1:5">
      <c r="A768" s="120" t="s">
        <v>196</v>
      </c>
      <c r="B768" s="121" t="s">
        <v>197</v>
      </c>
      <c r="C768" s="122">
        <v>16000</v>
      </c>
      <c r="D768" s="122">
        <v>0</v>
      </c>
      <c r="E768" s="123">
        <v>16000</v>
      </c>
    </row>
    <row r="769" spans="1:5">
      <c r="A769" s="112" t="s">
        <v>506</v>
      </c>
      <c r="B769" s="113" t="s">
        <v>507</v>
      </c>
      <c r="C769" s="114">
        <v>7000</v>
      </c>
      <c r="D769" s="114">
        <v>0</v>
      </c>
      <c r="E769" s="115">
        <v>7000</v>
      </c>
    </row>
    <row r="770" spans="1:5">
      <c r="A770" s="116" t="s">
        <v>148</v>
      </c>
      <c r="B770" s="117" t="s">
        <v>149</v>
      </c>
      <c r="C770" s="118">
        <v>7000</v>
      </c>
      <c r="D770" s="118">
        <v>0</v>
      </c>
      <c r="E770" s="119">
        <v>7000</v>
      </c>
    </row>
    <row r="771" spans="1:5">
      <c r="A771" s="120" t="s">
        <v>227</v>
      </c>
      <c r="B771" s="121" t="s">
        <v>228</v>
      </c>
      <c r="C771" s="122">
        <v>1500</v>
      </c>
      <c r="D771" s="122">
        <v>0</v>
      </c>
      <c r="E771" s="123">
        <v>1500</v>
      </c>
    </row>
    <row r="772" spans="1:5">
      <c r="A772" s="120" t="s">
        <v>196</v>
      </c>
      <c r="B772" s="121" t="s">
        <v>197</v>
      </c>
      <c r="C772" s="122">
        <v>5500</v>
      </c>
      <c r="D772" s="122">
        <v>0</v>
      </c>
      <c r="E772" s="123">
        <v>5500</v>
      </c>
    </row>
    <row r="773" spans="1:5" ht="25.5">
      <c r="A773" s="124" t="s">
        <v>512</v>
      </c>
      <c r="B773" s="125" t="s">
        <v>48</v>
      </c>
      <c r="C773" s="126">
        <v>900100</v>
      </c>
      <c r="D773" s="126">
        <v>0</v>
      </c>
      <c r="E773" s="127">
        <v>900100</v>
      </c>
    </row>
    <row r="774" spans="1:5">
      <c r="A774" s="112" t="s">
        <v>801</v>
      </c>
      <c r="B774" s="113" t="s">
        <v>195</v>
      </c>
      <c r="C774" s="114">
        <v>819100</v>
      </c>
      <c r="D774" s="114">
        <v>0</v>
      </c>
      <c r="E774" s="115">
        <v>819100</v>
      </c>
    </row>
    <row r="775" spans="1:5">
      <c r="A775" s="112" t="s">
        <v>811</v>
      </c>
      <c r="B775" s="113" t="s">
        <v>411</v>
      </c>
      <c r="C775" s="114">
        <v>2600</v>
      </c>
      <c r="D775" s="114">
        <v>0</v>
      </c>
      <c r="E775" s="115">
        <v>2600</v>
      </c>
    </row>
    <row r="776" spans="1:5">
      <c r="A776" s="112" t="s">
        <v>818</v>
      </c>
      <c r="B776" s="113" t="s">
        <v>516</v>
      </c>
      <c r="C776" s="114">
        <v>39000</v>
      </c>
      <c r="D776" s="114">
        <v>0</v>
      </c>
      <c r="E776" s="115">
        <v>39000</v>
      </c>
    </row>
    <row r="777" spans="1:5">
      <c r="A777" s="112" t="s">
        <v>819</v>
      </c>
      <c r="B777" s="113" t="s">
        <v>518</v>
      </c>
      <c r="C777" s="114">
        <v>2900</v>
      </c>
      <c r="D777" s="114">
        <v>0</v>
      </c>
      <c r="E777" s="115">
        <v>2900</v>
      </c>
    </row>
    <row r="778" spans="1:5">
      <c r="A778" s="112" t="s">
        <v>814</v>
      </c>
      <c r="B778" s="113" t="s">
        <v>417</v>
      </c>
      <c r="C778" s="114">
        <v>33500</v>
      </c>
      <c r="D778" s="114">
        <v>0</v>
      </c>
      <c r="E778" s="115">
        <v>33500</v>
      </c>
    </row>
    <row r="779" spans="1:5">
      <c r="A779" s="112" t="s">
        <v>418</v>
      </c>
      <c r="B779" s="113" t="s">
        <v>419</v>
      </c>
      <c r="C779" s="114">
        <v>3000</v>
      </c>
      <c r="D779" s="114">
        <v>0</v>
      </c>
      <c r="E779" s="115">
        <v>3000</v>
      </c>
    </row>
    <row r="780" spans="1:5">
      <c r="A780" s="104" t="s">
        <v>425</v>
      </c>
      <c r="B780" s="105" t="s">
        <v>426</v>
      </c>
      <c r="C780" s="106">
        <v>900100</v>
      </c>
      <c r="D780" s="106">
        <v>0</v>
      </c>
      <c r="E780" s="107">
        <v>900100</v>
      </c>
    </row>
    <row r="781" spans="1:5">
      <c r="A781" s="108" t="s">
        <v>513</v>
      </c>
      <c r="B781" s="109" t="s">
        <v>514</v>
      </c>
      <c r="C781" s="110">
        <v>808000</v>
      </c>
      <c r="D781" s="110">
        <v>0</v>
      </c>
      <c r="E781" s="111">
        <v>808000</v>
      </c>
    </row>
    <row r="782" spans="1:5">
      <c r="A782" s="112" t="s">
        <v>194</v>
      </c>
      <c r="B782" s="113" t="s">
        <v>195</v>
      </c>
      <c r="C782" s="114">
        <v>763500</v>
      </c>
      <c r="D782" s="114">
        <v>0</v>
      </c>
      <c r="E782" s="115">
        <v>763500</v>
      </c>
    </row>
    <row r="783" spans="1:5">
      <c r="A783" s="116" t="s">
        <v>148</v>
      </c>
      <c r="B783" s="117" t="s">
        <v>149</v>
      </c>
      <c r="C783" s="118">
        <v>763500</v>
      </c>
      <c r="D783" s="118">
        <v>0</v>
      </c>
      <c r="E783" s="119">
        <v>763500</v>
      </c>
    </row>
    <row r="784" spans="1:5">
      <c r="A784" s="120" t="s">
        <v>227</v>
      </c>
      <c r="B784" s="121" t="s">
        <v>228</v>
      </c>
      <c r="C784" s="122">
        <v>606500</v>
      </c>
      <c r="D784" s="122">
        <v>0</v>
      </c>
      <c r="E784" s="123">
        <v>606500</v>
      </c>
    </row>
    <row r="785" spans="1:5">
      <c r="A785" s="120" t="s">
        <v>196</v>
      </c>
      <c r="B785" s="121" t="s">
        <v>197</v>
      </c>
      <c r="C785" s="122">
        <v>157000</v>
      </c>
      <c r="D785" s="122">
        <v>0</v>
      </c>
      <c r="E785" s="123">
        <v>157000</v>
      </c>
    </row>
    <row r="786" spans="1:5">
      <c r="A786" s="112" t="s">
        <v>410</v>
      </c>
      <c r="B786" s="113" t="s">
        <v>411</v>
      </c>
      <c r="C786" s="114">
        <v>2600</v>
      </c>
      <c r="D786" s="114">
        <v>0</v>
      </c>
      <c r="E786" s="115">
        <v>2600</v>
      </c>
    </row>
    <row r="787" spans="1:5">
      <c r="A787" s="116" t="s">
        <v>148</v>
      </c>
      <c r="B787" s="117" t="s">
        <v>149</v>
      </c>
      <c r="C787" s="118">
        <v>2600</v>
      </c>
      <c r="D787" s="118">
        <v>0</v>
      </c>
      <c r="E787" s="119">
        <v>2600</v>
      </c>
    </row>
    <row r="788" spans="1:5">
      <c r="A788" s="120" t="s">
        <v>196</v>
      </c>
      <c r="B788" s="121" t="s">
        <v>197</v>
      </c>
      <c r="C788" s="122">
        <v>2600</v>
      </c>
      <c r="D788" s="122">
        <v>0</v>
      </c>
      <c r="E788" s="123">
        <v>2600</v>
      </c>
    </row>
    <row r="789" spans="1:5">
      <c r="A789" s="112" t="s">
        <v>515</v>
      </c>
      <c r="B789" s="113" t="s">
        <v>516</v>
      </c>
      <c r="C789" s="114">
        <v>39000</v>
      </c>
      <c r="D789" s="114">
        <v>0</v>
      </c>
      <c r="E789" s="115">
        <v>39000</v>
      </c>
    </row>
    <row r="790" spans="1:5">
      <c r="A790" s="116" t="s">
        <v>148</v>
      </c>
      <c r="B790" s="117" t="s">
        <v>149</v>
      </c>
      <c r="C790" s="118">
        <v>39000</v>
      </c>
      <c r="D790" s="118">
        <v>0</v>
      </c>
      <c r="E790" s="119">
        <v>39000</v>
      </c>
    </row>
    <row r="791" spans="1:5">
      <c r="A791" s="120" t="s">
        <v>196</v>
      </c>
      <c r="B791" s="121" t="s">
        <v>197</v>
      </c>
      <c r="C791" s="122">
        <v>38200</v>
      </c>
      <c r="D791" s="122">
        <v>0</v>
      </c>
      <c r="E791" s="123">
        <v>38200</v>
      </c>
    </row>
    <row r="792" spans="1:5">
      <c r="A792" s="120" t="s">
        <v>241</v>
      </c>
      <c r="B792" s="121" t="s">
        <v>242</v>
      </c>
      <c r="C792" s="122">
        <v>800</v>
      </c>
      <c r="D792" s="122">
        <v>0</v>
      </c>
      <c r="E792" s="123">
        <v>800</v>
      </c>
    </row>
    <row r="793" spans="1:5">
      <c r="A793" s="112" t="s">
        <v>517</v>
      </c>
      <c r="B793" s="113" t="s">
        <v>518</v>
      </c>
      <c r="C793" s="114">
        <v>2900</v>
      </c>
      <c r="D793" s="114">
        <v>0</v>
      </c>
      <c r="E793" s="115">
        <v>2900</v>
      </c>
    </row>
    <row r="794" spans="1:5">
      <c r="A794" s="116" t="s">
        <v>148</v>
      </c>
      <c r="B794" s="117" t="s">
        <v>149</v>
      </c>
      <c r="C794" s="118">
        <v>2900</v>
      </c>
      <c r="D794" s="118">
        <v>0</v>
      </c>
      <c r="E794" s="119">
        <v>2900</v>
      </c>
    </row>
    <row r="795" spans="1:5">
      <c r="A795" s="120" t="s">
        <v>196</v>
      </c>
      <c r="B795" s="121" t="s">
        <v>197</v>
      </c>
      <c r="C795" s="122">
        <v>2900</v>
      </c>
      <c r="D795" s="122">
        <v>0</v>
      </c>
      <c r="E795" s="123">
        <v>2900</v>
      </c>
    </row>
    <row r="796" spans="1:5">
      <c r="A796" s="108" t="s">
        <v>519</v>
      </c>
      <c r="B796" s="109" t="s">
        <v>520</v>
      </c>
      <c r="C796" s="110">
        <v>31600</v>
      </c>
      <c r="D796" s="110">
        <v>0</v>
      </c>
      <c r="E796" s="111">
        <v>31600</v>
      </c>
    </row>
    <row r="797" spans="1:5">
      <c r="A797" s="112" t="s">
        <v>194</v>
      </c>
      <c r="B797" s="113" t="s">
        <v>195</v>
      </c>
      <c r="C797" s="114">
        <v>27600</v>
      </c>
      <c r="D797" s="114">
        <v>0</v>
      </c>
      <c r="E797" s="115">
        <v>27600</v>
      </c>
    </row>
    <row r="798" spans="1:5">
      <c r="A798" s="116" t="s">
        <v>148</v>
      </c>
      <c r="B798" s="117" t="s">
        <v>149</v>
      </c>
      <c r="C798" s="118">
        <v>27600</v>
      </c>
      <c r="D798" s="118">
        <v>0</v>
      </c>
      <c r="E798" s="119">
        <v>27600</v>
      </c>
    </row>
    <row r="799" spans="1:5">
      <c r="A799" s="120" t="s">
        <v>196</v>
      </c>
      <c r="B799" s="121" t="s">
        <v>197</v>
      </c>
      <c r="C799" s="122">
        <v>27600</v>
      </c>
      <c r="D799" s="122">
        <v>0</v>
      </c>
      <c r="E799" s="123">
        <v>27600</v>
      </c>
    </row>
    <row r="800" spans="1:5">
      <c r="A800" s="112" t="s">
        <v>416</v>
      </c>
      <c r="B800" s="113" t="s">
        <v>417</v>
      </c>
      <c r="C800" s="114">
        <v>4000</v>
      </c>
      <c r="D800" s="114">
        <v>0</v>
      </c>
      <c r="E800" s="115">
        <v>4000</v>
      </c>
    </row>
    <row r="801" spans="1:5">
      <c r="A801" s="116" t="s">
        <v>148</v>
      </c>
      <c r="B801" s="117" t="s">
        <v>149</v>
      </c>
      <c r="C801" s="118">
        <v>4000</v>
      </c>
      <c r="D801" s="118">
        <v>0</v>
      </c>
      <c r="E801" s="119">
        <v>4000</v>
      </c>
    </row>
    <row r="802" spans="1:5">
      <c r="A802" s="120" t="s">
        <v>196</v>
      </c>
      <c r="B802" s="121" t="s">
        <v>197</v>
      </c>
      <c r="C802" s="122">
        <v>4000</v>
      </c>
      <c r="D802" s="122">
        <v>0</v>
      </c>
      <c r="E802" s="123">
        <v>4000</v>
      </c>
    </row>
    <row r="803" spans="1:5">
      <c r="A803" s="108" t="s">
        <v>521</v>
      </c>
      <c r="B803" s="109" t="s">
        <v>522</v>
      </c>
      <c r="C803" s="110">
        <v>60500</v>
      </c>
      <c r="D803" s="110">
        <v>0</v>
      </c>
      <c r="E803" s="111">
        <v>60500</v>
      </c>
    </row>
    <row r="804" spans="1:5">
      <c r="A804" s="112" t="s">
        <v>194</v>
      </c>
      <c r="B804" s="113" t="s">
        <v>195</v>
      </c>
      <c r="C804" s="114">
        <v>28000</v>
      </c>
      <c r="D804" s="114">
        <v>0</v>
      </c>
      <c r="E804" s="115">
        <v>28000</v>
      </c>
    </row>
    <row r="805" spans="1:5">
      <c r="A805" s="116" t="s">
        <v>150</v>
      </c>
      <c r="B805" s="117" t="s">
        <v>151</v>
      </c>
      <c r="C805" s="118">
        <v>28000</v>
      </c>
      <c r="D805" s="118">
        <v>0</v>
      </c>
      <c r="E805" s="119">
        <v>28000</v>
      </c>
    </row>
    <row r="806" spans="1:5">
      <c r="A806" s="120" t="s">
        <v>237</v>
      </c>
      <c r="B806" s="121" t="s">
        <v>238</v>
      </c>
      <c r="C806" s="122">
        <v>28000</v>
      </c>
      <c r="D806" s="122">
        <v>0</v>
      </c>
      <c r="E806" s="123">
        <v>28000</v>
      </c>
    </row>
    <row r="807" spans="1:5">
      <c r="A807" s="112" t="s">
        <v>416</v>
      </c>
      <c r="B807" s="113" t="s">
        <v>417</v>
      </c>
      <c r="C807" s="114">
        <v>29500</v>
      </c>
      <c r="D807" s="114">
        <v>0</v>
      </c>
      <c r="E807" s="115">
        <v>29500</v>
      </c>
    </row>
    <row r="808" spans="1:5">
      <c r="A808" s="116" t="s">
        <v>150</v>
      </c>
      <c r="B808" s="117" t="s">
        <v>151</v>
      </c>
      <c r="C808" s="118">
        <v>29500</v>
      </c>
      <c r="D808" s="118">
        <v>0</v>
      </c>
      <c r="E808" s="119">
        <v>29500</v>
      </c>
    </row>
    <row r="809" spans="1:5">
      <c r="A809" s="120" t="s">
        <v>237</v>
      </c>
      <c r="B809" s="121" t="s">
        <v>238</v>
      </c>
      <c r="C809" s="122">
        <v>29500</v>
      </c>
      <c r="D809" s="122">
        <v>0</v>
      </c>
      <c r="E809" s="123">
        <v>29500</v>
      </c>
    </row>
    <row r="810" spans="1:5">
      <c r="A810" s="112" t="s">
        <v>418</v>
      </c>
      <c r="B810" s="113" t="s">
        <v>419</v>
      </c>
      <c r="C810" s="114">
        <v>3000</v>
      </c>
      <c r="D810" s="114">
        <v>0</v>
      </c>
      <c r="E810" s="115">
        <v>3000</v>
      </c>
    </row>
    <row r="811" spans="1:5">
      <c r="A811" s="116" t="s">
        <v>150</v>
      </c>
      <c r="B811" s="117" t="s">
        <v>151</v>
      </c>
      <c r="C811" s="118">
        <v>3000</v>
      </c>
      <c r="D811" s="118">
        <v>0</v>
      </c>
      <c r="E811" s="119">
        <v>3000</v>
      </c>
    </row>
    <row r="812" spans="1:5">
      <c r="A812" s="120" t="s">
        <v>237</v>
      </c>
      <c r="B812" s="121" t="s">
        <v>238</v>
      </c>
      <c r="C812" s="122">
        <v>3000</v>
      </c>
      <c r="D812" s="122">
        <v>0</v>
      </c>
      <c r="E812" s="123">
        <v>3000</v>
      </c>
    </row>
    <row r="813" spans="1:5" ht="25.5">
      <c r="A813" s="124" t="s">
        <v>523</v>
      </c>
      <c r="B813" s="125" t="s">
        <v>50</v>
      </c>
      <c r="C813" s="126">
        <v>1099322</v>
      </c>
      <c r="D813" s="126">
        <v>0</v>
      </c>
      <c r="E813" s="127">
        <v>1099322</v>
      </c>
    </row>
    <row r="814" spans="1:5">
      <c r="A814" s="112" t="s">
        <v>801</v>
      </c>
      <c r="B814" s="113" t="s">
        <v>195</v>
      </c>
      <c r="C814" s="114">
        <v>826411</v>
      </c>
      <c r="D814" s="114">
        <v>0</v>
      </c>
      <c r="E814" s="115">
        <v>826411</v>
      </c>
    </row>
    <row r="815" spans="1:5">
      <c r="A815" s="112" t="s">
        <v>811</v>
      </c>
      <c r="B815" s="113" t="s">
        <v>411</v>
      </c>
      <c r="C815" s="114">
        <v>8100</v>
      </c>
      <c r="D815" s="114">
        <v>0</v>
      </c>
      <c r="E815" s="115">
        <v>8100</v>
      </c>
    </row>
    <row r="816" spans="1:5">
      <c r="A816" s="112" t="s">
        <v>812</v>
      </c>
      <c r="B816" s="113" t="s">
        <v>413</v>
      </c>
      <c r="C816" s="114">
        <v>3000</v>
      </c>
      <c r="D816" s="114">
        <v>0</v>
      </c>
      <c r="E816" s="115">
        <v>3000</v>
      </c>
    </row>
    <row r="817" spans="1:5">
      <c r="A817" s="112" t="s">
        <v>814</v>
      </c>
      <c r="B817" s="113" t="s">
        <v>417</v>
      </c>
      <c r="C817" s="114">
        <v>255111</v>
      </c>
      <c r="D817" s="114">
        <v>0</v>
      </c>
      <c r="E817" s="115">
        <v>255111</v>
      </c>
    </row>
    <row r="818" spans="1:5">
      <c r="A818" s="112" t="s">
        <v>815</v>
      </c>
      <c r="B818" s="113" t="s">
        <v>419</v>
      </c>
      <c r="C818" s="114">
        <v>6700</v>
      </c>
      <c r="D818" s="114">
        <v>0</v>
      </c>
      <c r="E818" s="115">
        <v>6700</v>
      </c>
    </row>
    <row r="819" spans="1:5">
      <c r="A819" s="104" t="s">
        <v>425</v>
      </c>
      <c r="B819" s="105" t="s">
        <v>426</v>
      </c>
      <c r="C819" s="106">
        <v>1099322</v>
      </c>
      <c r="D819" s="106">
        <v>0</v>
      </c>
      <c r="E819" s="107">
        <v>1099322</v>
      </c>
    </row>
    <row r="820" spans="1:5">
      <c r="A820" s="108" t="s">
        <v>524</v>
      </c>
      <c r="B820" s="109" t="s">
        <v>525</v>
      </c>
      <c r="C820" s="110">
        <v>503400</v>
      </c>
      <c r="D820" s="110">
        <v>0</v>
      </c>
      <c r="E820" s="111">
        <v>503400</v>
      </c>
    </row>
    <row r="821" spans="1:5">
      <c r="A821" s="112" t="s">
        <v>194</v>
      </c>
      <c r="B821" s="113" t="s">
        <v>195</v>
      </c>
      <c r="C821" s="114">
        <v>479200</v>
      </c>
      <c r="D821" s="114">
        <v>0</v>
      </c>
      <c r="E821" s="115">
        <v>479200</v>
      </c>
    </row>
    <row r="822" spans="1:5">
      <c r="A822" s="116" t="s">
        <v>148</v>
      </c>
      <c r="B822" s="117" t="s">
        <v>149</v>
      </c>
      <c r="C822" s="118">
        <v>479200</v>
      </c>
      <c r="D822" s="118">
        <v>0</v>
      </c>
      <c r="E822" s="119">
        <v>479200</v>
      </c>
    </row>
    <row r="823" spans="1:5">
      <c r="A823" s="120" t="s">
        <v>227</v>
      </c>
      <c r="B823" s="121" t="s">
        <v>228</v>
      </c>
      <c r="C823" s="122">
        <v>329000</v>
      </c>
      <c r="D823" s="122">
        <v>0</v>
      </c>
      <c r="E823" s="123">
        <v>329000</v>
      </c>
    </row>
    <row r="824" spans="1:5">
      <c r="A824" s="120" t="s">
        <v>196</v>
      </c>
      <c r="B824" s="121" t="s">
        <v>197</v>
      </c>
      <c r="C824" s="122">
        <v>149500</v>
      </c>
      <c r="D824" s="122">
        <v>0</v>
      </c>
      <c r="E824" s="123">
        <v>149500</v>
      </c>
    </row>
    <row r="825" spans="1:5">
      <c r="A825" s="120" t="s">
        <v>241</v>
      </c>
      <c r="B825" s="121" t="s">
        <v>242</v>
      </c>
      <c r="C825" s="122">
        <v>700</v>
      </c>
      <c r="D825" s="122">
        <v>0</v>
      </c>
      <c r="E825" s="123">
        <v>700</v>
      </c>
    </row>
    <row r="826" spans="1:5">
      <c r="A826" s="112" t="s">
        <v>410</v>
      </c>
      <c r="B826" s="113" t="s">
        <v>411</v>
      </c>
      <c r="C826" s="114">
        <v>8100</v>
      </c>
      <c r="D826" s="114">
        <v>0</v>
      </c>
      <c r="E826" s="115">
        <v>8100</v>
      </c>
    </row>
    <row r="827" spans="1:5">
      <c r="A827" s="116" t="s">
        <v>148</v>
      </c>
      <c r="B827" s="117" t="s">
        <v>149</v>
      </c>
      <c r="C827" s="118">
        <v>8100</v>
      </c>
      <c r="D827" s="118">
        <v>0</v>
      </c>
      <c r="E827" s="119">
        <v>8100</v>
      </c>
    </row>
    <row r="828" spans="1:5">
      <c r="A828" s="120" t="s">
        <v>196</v>
      </c>
      <c r="B828" s="121" t="s">
        <v>197</v>
      </c>
      <c r="C828" s="122">
        <v>8100</v>
      </c>
      <c r="D828" s="122">
        <v>0</v>
      </c>
      <c r="E828" s="123">
        <v>8100</v>
      </c>
    </row>
    <row r="829" spans="1:5">
      <c r="A829" s="112" t="s">
        <v>412</v>
      </c>
      <c r="B829" s="113" t="s">
        <v>413</v>
      </c>
      <c r="C829" s="114">
        <v>3000</v>
      </c>
      <c r="D829" s="114">
        <v>0</v>
      </c>
      <c r="E829" s="115">
        <v>3000</v>
      </c>
    </row>
    <row r="830" spans="1:5">
      <c r="A830" s="116" t="s">
        <v>148</v>
      </c>
      <c r="B830" s="117" t="s">
        <v>149</v>
      </c>
      <c r="C830" s="118">
        <v>3000</v>
      </c>
      <c r="D830" s="118">
        <v>0</v>
      </c>
      <c r="E830" s="119">
        <v>3000</v>
      </c>
    </row>
    <row r="831" spans="1:5">
      <c r="A831" s="120" t="s">
        <v>196</v>
      </c>
      <c r="B831" s="121" t="s">
        <v>197</v>
      </c>
      <c r="C831" s="122">
        <v>3000</v>
      </c>
      <c r="D831" s="122">
        <v>0</v>
      </c>
      <c r="E831" s="123">
        <v>3000</v>
      </c>
    </row>
    <row r="832" spans="1:5">
      <c r="A832" s="112" t="s">
        <v>416</v>
      </c>
      <c r="B832" s="113" t="s">
        <v>417</v>
      </c>
      <c r="C832" s="114">
        <v>13100</v>
      </c>
      <c r="D832" s="114">
        <v>0</v>
      </c>
      <c r="E832" s="115">
        <v>13100</v>
      </c>
    </row>
    <row r="833" spans="1:5">
      <c r="A833" s="116" t="s">
        <v>148</v>
      </c>
      <c r="B833" s="117" t="s">
        <v>149</v>
      </c>
      <c r="C833" s="118">
        <v>13100</v>
      </c>
      <c r="D833" s="118">
        <v>0</v>
      </c>
      <c r="E833" s="119">
        <v>13100</v>
      </c>
    </row>
    <row r="834" spans="1:5">
      <c r="A834" s="120" t="s">
        <v>196</v>
      </c>
      <c r="B834" s="121" t="s">
        <v>197</v>
      </c>
      <c r="C834" s="122">
        <v>13100</v>
      </c>
      <c r="D834" s="122">
        <v>0</v>
      </c>
      <c r="E834" s="123">
        <v>13100</v>
      </c>
    </row>
    <row r="835" spans="1:5">
      <c r="A835" s="108" t="s">
        <v>526</v>
      </c>
      <c r="B835" s="109" t="s">
        <v>527</v>
      </c>
      <c r="C835" s="110">
        <v>61200</v>
      </c>
      <c r="D835" s="110">
        <v>0</v>
      </c>
      <c r="E835" s="111">
        <v>61200</v>
      </c>
    </row>
    <row r="836" spans="1:5">
      <c r="A836" s="112" t="s">
        <v>194</v>
      </c>
      <c r="B836" s="113" t="s">
        <v>195</v>
      </c>
      <c r="C836" s="114">
        <v>48200</v>
      </c>
      <c r="D836" s="114">
        <v>0</v>
      </c>
      <c r="E836" s="115">
        <v>48200</v>
      </c>
    </row>
    <row r="837" spans="1:5">
      <c r="A837" s="116" t="s">
        <v>148</v>
      </c>
      <c r="B837" s="117" t="s">
        <v>149</v>
      </c>
      <c r="C837" s="118">
        <v>48200</v>
      </c>
      <c r="D837" s="118">
        <v>0</v>
      </c>
      <c r="E837" s="119">
        <v>48200</v>
      </c>
    </row>
    <row r="838" spans="1:5">
      <c r="A838" s="120" t="s">
        <v>196</v>
      </c>
      <c r="B838" s="121" t="s">
        <v>197</v>
      </c>
      <c r="C838" s="122">
        <v>48200</v>
      </c>
      <c r="D838" s="122">
        <v>0</v>
      </c>
      <c r="E838" s="123">
        <v>48200</v>
      </c>
    </row>
    <row r="839" spans="1:5">
      <c r="A839" s="112" t="s">
        <v>416</v>
      </c>
      <c r="B839" s="113" t="s">
        <v>417</v>
      </c>
      <c r="C839" s="114">
        <v>12000</v>
      </c>
      <c r="D839" s="114">
        <v>0</v>
      </c>
      <c r="E839" s="115">
        <v>12000</v>
      </c>
    </row>
    <row r="840" spans="1:5">
      <c r="A840" s="116" t="s">
        <v>148</v>
      </c>
      <c r="B840" s="117" t="s">
        <v>149</v>
      </c>
      <c r="C840" s="118">
        <v>12000</v>
      </c>
      <c r="D840" s="118">
        <v>0</v>
      </c>
      <c r="E840" s="119">
        <v>12000</v>
      </c>
    </row>
    <row r="841" spans="1:5">
      <c r="A841" s="120" t="s">
        <v>196</v>
      </c>
      <c r="B841" s="121" t="s">
        <v>197</v>
      </c>
      <c r="C841" s="122">
        <v>12000</v>
      </c>
      <c r="D841" s="122">
        <v>0</v>
      </c>
      <c r="E841" s="123">
        <v>12000</v>
      </c>
    </row>
    <row r="842" spans="1:5">
      <c r="A842" s="112" t="s">
        <v>418</v>
      </c>
      <c r="B842" s="113" t="s">
        <v>419</v>
      </c>
      <c r="C842" s="114">
        <v>1000</v>
      </c>
      <c r="D842" s="114">
        <v>0</v>
      </c>
      <c r="E842" s="115">
        <v>1000</v>
      </c>
    </row>
    <row r="843" spans="1:5">
      <c r="A843" s="116" t="s">
        <v>148</v>
      </c>
      <c r="B843" s="117" t="s">
        <v>149</v>
      </c>
      <c r="C843" s="118">
        <v>1000</v>
      </c>
      <c r="D843" s="118">
        <v>0</v>
      </c>
      <c r="E843" s="119">
        <v>1000</v>
      </c>
    </row>
    <row r="844" spans="1:5">
      <c r="A844" s="120" t="s">
        <v>196</v>
      </c>
      <c r="B844" s="121" t="s">
        <v>197</v>
      </c>
      <c r="C844" s="122">
        <v>1000</v>
      </c>
      <c r="D844" s="122">
        <v>0</v>
      </c>
      <c r="E844" s="123">
        <v>1000</v>
      </c>
    </row>
    <row r="845" spans="1:5">
      <c r="A845" s="108" t="s">
        <v>528</v>
      </c>
      <c r="B845" s="109" t="s">
        <v>529</v>
      </c>
      <c r="C845" s="110">
        <v>32860</v>
      </c>
      <c r="D845" s="110">
        <v>0</v>
      </c>
      <c r="E845" s="111">
        <v>32860</v>
      </c>
    </row>
    <row r="846" spans="1:5">
      <c r="A846" s="112" t="s">
        <v>194</v>
      </c>
      <c r="B846" s="113" t="s">
        <v>195</v>
      </c>
      <c r="C846" s="114">
        <v>31160</v>
      </c>
      <c r="D846" s="114">
        <v>0</v>
      </c>
      <c r="E846" s="115">
        <v>31160</v>
      </c>
    </row>
    <row r="847" spans="1:5">
      <c r="A847" s="116" t="s">
        <v>148</v>
      </c>
      <c r="B847" s="117" t="s">
        <v>149</v>
      </c>
      <c r="C847" s="118">
        <v>31160</v>
      </c>
      <c r="D847" s="118">
        <v>0</v>
      </c>
      <c r="E847" s="119">
        <v>31160</v>
      </c>
    </row>
    <row r="848" spans="1:5">
      <c r="A848" s="120" t="s">
        <v>196</v>
      </c>
      <c r="B848" s="121" t="s">
        <v>197</v>
      </c>
      <c r="C848" s="122">
        <v>31160</v>
      </c>
      <c r="D848" s="122">
        <v>0</v>
      </c>
      <c r="E848" s="123">
        <v>31160</v>
      </c>
    </row>
    <row r="849" spans="1:5">
      <c r="A849" s="112" t="s">
        <v>418</v>
      </c>
      <c r="B849" s="113" t="s">
        <v>419</v>
      </c>
      <c r="C849" s="114">
        <v>1700</v>
      </c>
      <c r="D849" s="114">
        <v>0</v>
      </c>
      <c r="E849" s="115">
        <v>1700</v>
      </c>
    </row>
    <row r="850" spans="1:5">
      <c r="A850" s="116" t="s">
        <v>148</v>
      </c>
      <c r="B850" s="117" t="s">
        <v>149</v>
      </c>
      <c r="C850" s="118">
        <v>1700</v>
      </c>
      <c r="D850" s="118">
        <v>0</v>
      </c>
      <c r="E850" s="119">
        <v>1700</v>
      </c>
    </row>
    <row r="851" spans="1:5">
      <c r="A851" s="120" t="s">
        <v>196</v>
      </c>
      <c r="B851" s="121" t="s">
        <v>197</v>
      </c>
      <c r="C851" s="122">
        <v>1700</v>
      </c>
      <c r="D851" s="122">
        <v>0</v>
      </c>
      <c r="E851" s="123">
        <v>1700</v>
      </c>
    </row>
    <row r="852" spans="1:5">
      <c r="A852" s="108" t="s">
        <v>530</v>
      </c>
      <c r="B852" s="109" t="s">
        <v>531</v>
      </c>
      <c r="C852" s="110">
        <v>57800</v>
      </c>
      <c r="D852" s="110">
        <v>0</v>
      </c>
      <c r="E852" s="111">
        <v>57800</v>
      </c>
    </row>
    <row r="853" spans="1:5">
      <c r="A853" s="112" t="s">
        <v>194</v>
      </c>
      <c r="B853" s="113" t="s">
        <v>195</v>
      </c>
      <c r="C853" s="114">
        <v>52300</v>
      </c>
      <c r="D853" s="114">
        <v>0</v>
      </c>
      <c r="E853" s="115">
        <v>52300</v>
      </c>
    </row>
    <row r="854" spans="1:5">
      <c r="A854" s="116" t="s">
        <v>150</v>
      </c>
      <c r="B854" s="117" t="s">
        <v>151</v>
      </c>
      <c r="C854" s="118">
        <v>52300</v>
      </c>
      <c r="D854" s="118">
        <v>0</v>
      </c>
      <c r="E854" s="119">
        <v>52300</v>
      </c>
    </row>
    <row r="855" spans="1:5">
      <c r="A855" s="120" t="s">
        <v>237</v>
      </c>
      <c r="B855" s="121" t="s">
        <v>238</v>
      </c>
      <c r="C855" s="122">
        <v>52300</v>
      </c>
      <c r="D855" s="122">
        <v>0</v>
      </c>
      <c r="E855" s="123">
        <v>52300</v>
      </c>
    </row>
    <row r="856" spans="1:5">
      <c r="A856" s="112" t="s">
        <v>416</v>
      </c>
      <c r="B856" s="113" t="s">
        <v>417</v>
      </c>
      <c r="C856" s="114">
        <v>1500</v>
      </c>
      <c r="D856" s="114">
        <v>0</v>
      </c>
      <c r="E856" s="115">
        <v>1500</v>
      </c>
    </row>
    <row r="857" spans="1:5">
      <c r="A857" s="116" t="s">
        <v>150</v>
      </c>
      <c r="B857" s="117" t="s">
        <v>151</v>
      </c>
      <c r="C857" s="118">
        <v>1500</v>
      </c>
      <c r="D857" s="118">
        <v>0</v>
      </c>
      <c r="E857" s="119">
        <v>1500</v>
      </c>
    </row>
    <row r="858" spans="1:5">
      <c r="A858" s="120" t="s">
        <v>237</v>
      </c>
      <c r="B858" s="121" t="s">
        <v>238</v>
      </c>
      <c r="C858" s="122">
        <v>1500</v>
      </c>
      <c r="D858" s="122">
        <v>0</v>
      </c>
      <c r="E858" s="123">
        <v>1500</v>
      </c>
    </row>
    <row r="859" spans="1:5">
      <c r="A859" s="112" t="s">
        <v>418</v>
      </c>
      <c r="B859" s="113" t="s">
        <v>419</v>
      </c>
      <c r="C859" s="114">
        <v>4000</v>
      </c>
      <c r="D859" s="114">
        <v>0</v>
      </c>
      <c r="E859" s="115">
        <v>4000</v>
      </c>
    </row>
    <row r="860" spans="1:5">
      <c r="A860" s="116" t="s">
        <v>150</v>
      </c>
      <c r="B860" s="117" t="s">
        <v>151</v>
      </c>
      <c r="C860" s="118">
        <v>4000</v>
      </c>
      <c r="D860" s="118">
        <v>0</v>
      </c>
      <c r="E860" s="119">
        <v>4000</v>
      </c>
    </row>
    <row r="861" spans="1:5">
      <c r="A861" s="120" t="s">
        <v>237</v>
      </c>
      <c r="B861" s="121" t="s">
        <v>238</v>
      </c>
      <c r="C861" s="122">
        <v>4000</v>
      </c>
      <c r="D861" s="122">
        <v>0</v>
      </c>
      <c r="E861" s="123">
        <v>4000</v>
      </c>
    </row>
    <row r="862" spans="1:5">
      <c r="A862" s="108" t="s">
        <v>532</v>
      </c>
      <c r="B862" s="109" t="s">
        <v>533</v>
      </c>
      <c r="C862" s="110">
        <v>16555</v>
      </c>
      <c r="D862" s="110">
        <v>0</v>
      </c>
      <c r="E862" s="111">
        <v>16555</v>
      </c>
    </row>
    <row r="863" spans="1:5">
      <c r="A863" s="112" t="s">
        <v>194</v>
      </c>
      <c r="B863" s="113" t="s">
        <v>195</v>
      </c>
      <c r="C863" s="114">
        <v>11655</v>
      </c>
      <c r="D863" s="114">
        <v>0</v>
      </c>
      <c r="E863" s="115">
        <v>11655</v>
      </c>
    </row>
    <row r="864" spans="1:5">
      <c r="A864" s="116" t="s">
        <v>148</v>
      </c>
      <c r="B864" s="117" t="s">
        <v>149</v>
      </c>
      <c r="C864" s="118">
        <v>11655</v>
      </c>
      <c r="D864" s="118">
        <v>0</v>
      </c>
      <c r="E864" s="119">
        <v>11655</v>
      </c>
    </row>
    <row r="865" spans="1:5">
      <c r="A865" s="120" t="s">
        <v>196</v>
      </c>
      <c r="B865" s="121" t="s">
        <v>197</v>
      </c>
      <c r="C865" s="122">
        <v>11655</v>
      </c>
      <c r="D865" s="122">
        <v>0</v>
      </c>
      <c r="E865" s="123">
        <v>11655</v>
      </c>
    </row>
    <row r="866" spans="1:5">
      <c r="A866" s="112" t="s">
        <v>416</v>
      </c>
      <c r="B866" s="113" t="s">
        <v>417</v>
      </c>
      <c r="C866" s="114">
        <v>4900</v>
      </c>
      <c r="D866" s="114">
        <v>0</v>
      </c>
      <c r="E866" s="115">
        <v>4900</v>
      </c>
    </row>
    <row r="867" spans="1:5">
      <c r="A867" s="116" t="s">
        <v>148</v>
      </c>
      <c r="B867" s="117" t="s">
        <v>149</v>
      </c>
      <c r="C867" s="118">
        <v>4900</v>
      </c>
      <c r="D867" s="118">
        <v>0</v>
      </c>
      <c r="E867" s="119">
        <v>4900</v>
      </c>
    </row>
    <row r="868" spans="1:5">
      <c r="A868" s="120" t="s">
        <v>196</v>
      </c>
      <c r="B868" s="121" t="s">
        <v>197</v>
      </c>
      <c r="C868" s="122">
        <v>4900</v>
      </c>
      <c r="D868" s="122">
        <v>0</v>
      </c>
      <c r="E868" s="123">
        <v>4900</v>
      </c>
    </row>
    <row r="869" spans="1:5" ht="25.5">
      <c r="A869" s="108" t="s">
        <v>534</v>
      </c>
      <c r="B869" s="109" t="s">
        <v>535</v>
      </c>
      <c r="C869" s="110">
        <v>171849</v>
      </c>
      <c r="D869" s="110">
        <v>0</v>
      </c>
      <c r="E869" s="111">
        <v>171849</v>
      </c>
    </row>
    <row r="870" spans="1:5">
      <c r="A870" s="112" t="s">
        <v>194</v>
      </c>
      <c r="B870" s="113" t="s">
        <v>195</v>
      </c>
      <c r="C870" s="114">
        <v>72741</v>
      </c>
      <c r="D870" s="114">
        <v>0</v>
      </c>
      <c r="E870" s="115">
        <v>72741</v>
      </c>
    </row>
    <row r="871" spans="1:5">
      <c r="A871" s="116" t="s">
        <v>148</v>
      </c>
      <c r="B871" s="117" t="s">
        <v>149</v>
      </c>
      <c r="C871" s="118">
        <v>2741</v>
      </c>
      <c r="D871" s="118">
        <v>0</v>
      </c>
      <c r="E871" s="119">
        <v>2741</v>
      </c>
    </row>
    <row r="872" spans="1:5">
      <c r="A872" s="120" t="s">
        <v>196</v>
      </c>
      <c r="B872" s="121" t="s">
        <v>197</v>
      </c>
      <c r="C872" s="122">
        <v>2741</v>
      </c>
      <c r="D872" s="122">
        <v>0</v>
      </c>
      <c r="E872" s="123">
        <v>2741</v>
      </c>
    </row>
    <row r="873" spans="1:5">
      <c r="A873" s="116" t="s">
        <v>150</v>
      </c>
      <c r="B873" s="117" t="s">
        <v>151</v>
      </c>
      <c r="C873" s="118">
        <v>70000</v>
      </c>
      <c r="D873" s="118">
        <v>0</v>
      </c>
      <c r="E873" s="119">
        <v>70000</v>
      </c>
    </row>
    <row r="874" spans="1:5">
      <c r="A874" s="120" t="s">
        <v>308</v>
      </c>
      <c r="B874" s="121" t="s">
        <v>309</v>
      </c>
      <c r="C874" s="122">
        <v>70000</v>
      </c>
      <c r="D874" s="122">
        <v>0</v>
      </c>
      <c r="E874" s="123">
        <v>70000</v>
      </c>
    </row>
    <row r="875" spans="1:5">
      <c r="A875" s="112" t="s">
        <v>416</v>
      </c>
      <c r="B875" s="113" t="s">
        <v>417</v>
      </c>
      <c r="C875" s="114">
        <v>99108</v>
      </c>
      <c r="D875" s="114">
        <v>0</v>
      </c>
      <c r="E875" s="115">
        <v>99108</v>
      </c>
    </row>
    <row r="876" spans="1:5">
      <c r="A876" s="116" t="s">
        <v>148</v>
      </c>
      <c r="B876" s="117" t="s">
        <v>149</v>
      </c>
      <c r="C876" s="118">
        <v>5120</v>
      </c>
      <c r="D876" s="118">
        <v>0</v>
      </c>
      <c r="E876" s="119">
        <v>5120</v>
      </c>
    </row>
    <row r="877" spans="1:5">
      <c r="A877" s="120" t="s">
        <v>196</v>
      </c>
      <c r="B877" s="121" t="s">
        <v>197</v>
      </c>
      <c r="C877" s="122">
        <v>5120</v>
      </c>
      <c r="D877" s="122">
        <v>0</v>
      </c>
      <c r="E877" s="123">
        <v>5120</v>
      </c>
    </row>
    <row r="878" spans="1:5">
      <c r="A878" s="116" t="s">
        <v>150</v>
      </c>
      <c r="B878" s="117" t="s">
        <v>151</v>
      </c>
      <c r="C878" s="118">
        <v>93988</v>
      </c>
      <c r="D878" s="118">
        <v>0</v>
      </c>
      <c r="E878" s="119">
        <v>93988</v>
      </c>
    </row>
    <row r="879" spans="1:5">
      <c r="A879" s="120" t="s">
        <v>308</v>
      </c>
      <c r="B879" s="121" t="s">
        <v>309</v>
      </c>
      <c r="C879" s="122">
        <v>93988</v>
      </c>
      <c r="D879" s="122">
        <v>0</v>
      </c>
      <c r="E879" s="123">
        <v>93988</v>
      </c>
    </row>
    <row r="880" spans="1:5" ht="25.5">
      <c r="A880" s="108" t="s">
        <v>536</v>
      </c>
      <c r="B880" s="109" t="s">
        <v>537</v>
      </c>
      <c r="C880" s="110">
        <v>255658</v>
      </c>
      <c r="D880" s="110">
        <v>0</v>
      </c>
      <c r="E880" s="111">
        <v>255658</v>
      </c>
    </row>
    <row r="881" spans="1:5">
      <c r="A881" s="112" t="s">
        <v>194</v>
      </c>
      <c r="B881" s="113" t="s">
        <v>195</v>
      </c>
      <c r="C881" s="114">
        <v>131155</v>
      </c>
      <c r="D881" s="114">
        <v>0</v>
      </c>
      <c r="E881" s="115">
        <v>131155</v>
      </c>
    </row>
    <row r="882" spans="1:5">
      <c r="A882" s="116" t="s">
        <v>148</v>
      </c>
      <c r="B882" s="117" t="s">
        <v>149</v>
      </c>
      <c r="C882" s="118">
        <v>1155</v>
      </c>
      <c r="D882" s="118">
        <v>0</v>
      </c>
      <c r="E882" s="119">
        <v>1155</v>
      </c>
    </row>
    <row r="883" spans="1:5">
      <c r="A883" s="120" t="s">
        <v>196</v>
      </c>
      <c r="B883" s="121" t="s">
        <v>197</v>
      </c>
      <c r="C883" s="122">
        <v>1155</v>
      </c>
      <c r="D883" s="122">
        <v>0</v>
      </c>
      <c r="E883" s="123">
        <v>1155</v>
      </c>
    </row>
    <row r="884" spans="1:5">
      <c r="A884" s="116" t="s">
        <v>150</v>
      </c>
      <c r="B884" s="117" t="s">
        <v>151</v>
      </c>
      <c r="C884" s="118">
        <v>130000</v>
      </c>
      <c r="D884" s="118">
        <v>0</v>
      </c>
      <c r="E884" s="119">
        <v>130000</v>
      </c>
    </row>
    <row r="885" spans="1:5">
      <c r="A885" s="120" t="s">
        <v>308</v>
      </c>
      <c r="B885" s="121" t="s">
        <v>309</v>
      </c>
      <c r="C885" s="122">
        <v>130000</v>
      </c>
      <c r="D885" s="122">
        <v>0</v>
      </c>
      <c r="E885" s="123">
        <v>130000</v>
      </c>
    </row>
    <row r="886" spans="1:5">
      <c r="A886" s="112" t="s">
        <v>416</v>
      </c>
      <c r="B886" s="113" t="s">
        <v>417</v>
      </c>
      <c r="C886" s="114">
        <v>124503</v>
      </c>
      <c r="D886" s="114">
        <v>0</v>
      </c>
      <c r="E886" s="115">
        <v>124503</v>
      </c>
    </row>
    <row r="887" spans="1:5">
      <c r="A887" s="116" t="s">
        <v>148</v>
      </c>
      <c r="B887" s="117" t="s">
        <v>149</v>
      </c>
      <c r="C887" s="118">
        <v>5632</v>
      </c>
      <c r="D887" s="118">
        <v>0</v>
      </c>
      <c r="E887" s="119">
        <v>5632</v>
      </c>
    </row>
    <row r="888" spans="1:5">
      <c r="A888" s="120" t="s">
        <v>196</v>
      </c>
      <c r="B888" s="121" t="s">
        <v>197</v>
      </c>
      <c r="C888" s="122">
        <v>5632</v>
      </c>
      <c r="D888" s="122">
        <v>0</v>
      </c>
      <c r="E888" s="123">
        <v>5632</v>
      </c>
    </row>
    <row r="889" spans="1:5">
      <c r="A889" s="116" t="s">
        <v>150</v>
      </c>
      <c r="B889" s="117" t="s">
        <v>151</v>
      </c>
      <c r="C889" s="118">
        <v>118871</v>
      </c>
      <c r="D889" s="118">
        <v>0</v>
      </c>
      <c r="E889" s="119">
        <v>118871</v>
      </c>
    </row>
    <row r="890" spans="1:5">
      <c r="A890" s="120" t="s">
        <v>308</v>
      </c>
      <c r="B890" s="121" t="s">
        <v>309</v>
      </c>
      <c r="C890" s="122">
        <v>118871</v>
      </c>
      <c r="D890" s="122">
        <v>0</v>
      </c>
      <c r="E890" s="123">
        <v>118871</v>
      </c>
    </row>
    <row r="891" spans="1:5">
      <c r="A891" s="100" t="s">
        <v>538</v>
      </c>
      <c r="B891" s="101" t="s">
        <v>539</v>
      </c>
      <c r="C891" s="102">
        <v>1324000</v>
      </c>
      <c r="D891" s="102">
        <v>0</v>
      </c>
      <c r="E891" s="103">
        <v>1324000</v>
      </c>
    </row>
    <row r="892" spans="1:5" ht="25.5">
      <c r="A892" s="124" t="s">
        <v>540</v>
      </c>
      <c r="B892" s="125" t="s">
        <v>59</v>
      </c>
      <c r="C892" s="126">
        <v>1324000</v>
      </c>
      <c r="D892" s="126">
        <v>0</v>
      </c>
      <c r="E892" s="127">
        <v>1324000</v>
      </c>
    </row>
    <row r="893" spans="1:5">
      <c r="A893" s="112" t="s">
        <v>801</v>
      </c>
      <c r="B893" s="113" t="s">
        <v>195</v>
      </c>
      <c r="C893" s="114">
        <v>1016000</v>
      </c>
      <c r="D893" s="114">
        <v>0</v>
      </c>
      <c r="E893" s="115">
        <v>1016000</v>
      </c>
    </row>
    <row r="894" spans="1:5">
      <c r="A894" s="112" t="s">
        <v>811</v>
      </c>
      <c r="B894" s="113" t="s">
        <v>411</v>
      </c>
      <c r="C894" s="114">
        <v>300000</v>
      </c>
      <c r="D894" s="114">
        <v>0</v>
      </c>
      <c r="E894" s="115">
        <v>300000</v>
      </c>
    </row>
    <row r="895" spans="1:5">
      <c r="A895" s="112" t="s">
        <v>812</v>
      </c>
      <c r="B895" s="113" t="s">
        <v>413</v>
      </c>
      <c r="C895" s="114">
        <v>3000</v>
      </c>
      <c r="D895" s="114">
        <v>0</v>
      </c>
      <c r="E895" s="115">
        <v>3000</v>
      </c>
    </row>
    <row r="896" spans="1:5">
      <c r="A896" s="112" t="s">
        <v>820</v>
      </c>
      <c r="B896" s="113" t="s">
        <v>544</v>
      </c>
      <c r="C896" s="114">
        <v>5000</v>
      </c>
      <c r="D896" s="114">
        <v>0</v>
      </c>
      <c r="E896" s="115">
        <v>5000</v>
      </c>
    </row>
    <row r="897" spans="1:5">
      <c r="A897" s="104" t="s">
        <v>449</v>
      </c>
      <c r="B897" s="105" t="s">
        <v>450</v>
      </c>
      <c r="C897" s="106">
        <v>1324000</v>
      </c>
      <c r="D897" s="106">
        <v>0</v>
      </c>
      <c r="E897" s="107">
        <v>1324000</v>
      </c>
    </row>
    <row r="898" spans="1:5">
      <c r="A898" s="108" t="s">
        <v>541</v>
      </c>
      <c r="B898" s="109" t="s">
        <v>542</v>
      </c>
      <c r="C898" s="110">
        <v>1289500</v>
      </c>
      <c r="D898" s="110">
        <v>0</v>
      </c>
      <c r="E898" s="111">
        <v>1289500</v>
      </c>
    </row>
    <row r="899" spans="1:5">
      <c r="A899" s="112" t="s">
        <v>194</v>
      </c>
      <c r="B899" s="113" t="s">
        <v>195</v>
      </c>
      <c r="C899" s="114">
        <v>984000</v>
      </c>
      <c r="D899" s="114">
        <v>0</v>
      </c>
      <c r="E899" s="115">
        <v>984000</v>
      </c>
    </row>
    <row r="900" spans="1:5">
      <c r="A900" s="116" t="s">
        <v>148</v>
      </c>
      <c r="B900" s="117" t="s">
        <v>149</v>
      </c>
      <c r="C900" s="118">
        <v>984000</v>
      </c>
      <c r="D900" s="118">
        <v>0</v>
      </c>
      <c r="E900" s="119">
        <v>984000</v>
      </c>
    </row>
    <row r="901" spans="1:5">
      <c r="A901" s="120" t="s">
        <v>227</v>
      </c>
      <c r="B901" s="121" t="s">
        <v>228</v>
      </c>
      <c r="C901" s="122">
        <v>526000</v>
      </c>
      <c r="D901" s="122">
        <v>0</v>
      </c>
      <c r="E901" s="123">
        <v>526000</v>
      </c>
    </row>
    <row r="902" spans="1:5">
      <c r="A902" s="120" t="s">
        <v>196</v>
      </c>
      <c r="B902" s="121" t="s">
        <v>197</v>
      </c>
      <c r="C902" s="122">
        <v>458000</v>
      </c>
      <c r="D902" s="122">
        <v>0</v>
      </c>
      <c r="E902" s="123">
        <v>458000</v>
      </c>
    </row>
    <row r="903" spans="1:5">
      <c r="A903" s="112" t="s">
        <v>410</v>
      </c>
      <c r="B903" s="113" t="s">
        <v>411</v>
      </c>
      <c r="C903" s="114">
        <v>297500</v>
      </c>
      <c r="D903" s="114">
        <v>0</v>
      </c>
      <c r="E903" s="115">
        <v>297500</v>
      </c>
    </row>
    <row r="904" spans="1:5">
      <c r="A904" s="116" t="s">
        <v>148</v>
      </c>
      <c r="B904" s="117" t="s">
        <v>149</v>
      </c>
      <c r="C904" s="118">
        <v>297500</v>
      </c>
      <c r="D904" s="118">
        <v>0</v>
      </c>
      <c r="E904" s="119">
        <v>297500</v>
      </c>
    </row>
    <row r="905" spans="1:5">
      <c r="A905" s="120" t="s">
        <v>196</v>
      </c>
      <c r="B905" s="121" t="s">
        <v>197</v>
      </c>
      <c r="C905" s="122">
        <v>295700</v>
      </c>
      <c r="D905" s="122">
        <v>0</v>
      </c>
      <c r="E905" s="123">
        <v>295700</v>
      </c>
    </row>
    <row r="906" spans="1:5">
      <c r="A906" s="120" t="s">
        <v>241</v>
      </c>
      <c r="B906" s="121" t="s">
        <v>242</v>
      </c>
      <c r="C906" s="122">
        <v>1800</v>
      </c>
      <c r="D906" s="122">
        <v>0</v>
      </c>
      <c r="E906" s="123">
        <v>1800</v>
      </c>
    </row>
    <row r="907" spans="1:5">
      <c r="A907" s="112" t="s">
        <v>412</v>
      </c>
      <c r="B907" s="113" t="s">
        <v>413</v>
      </c>
      <c r="C907" s="114">
        <v>3000</v>
      </c>
      <c r="D907" s="114">
        <v>0</v>
      </c>
      <c r="E907" s="115">
        <v>3000</v>
      </c>
    </row>
    <row r="908" spans="1:5">
      <c r="A908" s="116" t="s">
        <v>148</v>
      </c>
      <c r="B908" s="117" t="s">
        <v>149</v>
      </c>
      <c r="C908" s="118">
        <v>3000</v>
      </c>
      <c r="D908" s="118">
        <v>0</v>
      </c>
      <c r="E908" s="119">
        <v>3000</v>
      </c>
    </row>
    <row r="909" spans="1:5">
      <c r="A909" s="120" t="s">
        <v>196</v>
      </c>
      <c r="B909" s="121" t="s">
        <v>197</v>
      </c>
      <c r="C909" s="122">
        <v>3000</v>
      </c>
      <c r="D909" s="122">
        <v>0</v>
      </c>
      <c r="E909" s="123">
        <v>3000</v>
      </c>
    </row>
    <row r="910" spans="1:5">
      <c r="A910" s="112" t="s">
        <v>543</v>
      </c>
      <c r="B910" s="113" t="s">
        <v>544</v>
      </c>
      <c r="C910" s="114">
        <v>5000</v>
      </c>
      <c r="D910" s="114">
        <v>0</v>
      </c>
      <c r="E910" s="115">
        <v>5000</v>
      </c>
    </row>
    <row r="911" spans="1:5">
      <c r="A911" s="116" t="s">
        <v>148</v>
      </c>
      <c r="B911" s="117" t="s">
        <v>149</v>
      </c>
      <c r="C911" s="118">
        <v>5000</v>
      </c>
      <c r="D911" s="118">
        <v>0</v>
      </c>
      <c r="E911" s="119">
        <v>5000</v>
      </c>
    </row>
    <row r="912" spans="1:5">
      <c r="A912" s="120" t="s">
        <v>196</v>
      </c>
      <c r="B912" s="121" t="s">
        <v>197</v>
      </c>
      <c r="C912" s="122">
        <v>5000</v>
      </c>
      <c r="D912" s="122">
        <v>0</v>
      </c>
      <c r="E912" s="123">
        <v>5000</v>
      </c>
    </row>
    <row r="913" spans="1:5">
      <c r="A913" s="108" t="s">
        <v>545</v>
      </c>
      <c r="B913" s="109" t="s">
        <v>546</v>
      </c>
      <c r="C913" s="110">
        <v>34500</v>
      </c>
      <c r="D913" s="110">
        <v>0</v>
      </c>
      <c r="E913" s="111">
        <v>34500</v>
      </c>
    </row>
    <row r="914" spans="1:5">
      <c r="A914" s="112" t="s">
        <v>194</v>
      </c>
      <c r="B914" s="113" t="s">
        <v>195</v>
      </c>
      <c r="C914" s="114">
        <v>32000</v>
      </c>
      <c r="D914" s="114">
        <v>0</v>
      </c>
      <c r="E914" s="115">
        <v>32000</v>
      </c>
    </row>
    <row r="915" spans="1:5">
      <c r="A915" s="116" t="s">
        <v>150</v>
      </c>
      <c r="B915" s="117" t="s">
        <v>151</v>
      </c>
      <c r="C915" s="118">
        <v>32000</v>
      </c>
      <c r="D915" s="118">
        <v>0</v>
      </c>
      <c r="E915" s="119">
        <v>32000</v>
      </c>
    </row>
    <row r="916" spans="1:5">
      <c r="A916" s="120" t="s">
        <v>237</v>
      </c>
      <c r="B916" s="121" t="s">
        <v>238</v>
      </c>
      <c r="C916" s="122">
        <v>32000</v>
      </c>
      <c r="D916" s="122">
        <v>0</v>
      </c>
      <c r="E916" s="123">
        <v>32000</v>
      </c>
    </row>
    <row r="917" spans="1:5">
      <c r="A917" s="112" t="s">
        <v>410</v>
      </c>
      <c r="B917" s="113" t="s">
        <v>411</v>
      </c>
      <c r="C917" s="114">
        <v>2500</v>
      </c>
      <c r="D917" s="114">
        <v>0</v>
      </c>
      <c r="E917" s="115">
        <v>2500</v>
      </c>
    </row>
    <row r="918" spans="1:5">
      <c r="A918" s="116" t="s">
        <v>150</v>
      </c>
      <c r="B918" s="117" t="s">
        <v>151</v>
      </c>
      <c r="C918" s="118">
        <v>2500</v>
      </c>
      <c r="D918" s="118">
        <v>0</v>
      </c>
      <c r="E918" s="119">
        <v>2500</v>
      </c>
    </row>
    <row r="919" spans="1:5">
      <c r="A919" s="120" t="s">
        <v>237</v>
      </c>
      <c r="B919" s="121" t="s">
        <v>238</v>
      </c>
      <c r="C919" s="122">
        <v>2500</v>
      </c>
      <c r="D919" s="122">
        <v>0</v>
      </c>
      <c r="E919" s="123">
        <v>2500</v>
      </c>
    </row>
    <row r="920" spans="1:5">
      <c r="A920" s="100" t="s">
        <v>547</v>
      </c>
      <c r="B920" s="101" t="s">
        <v>548</v>
      </c>
      <c r="C920" s="102">
        <v>18698339</v>
      </c>
      <c r="D920" s="102">
        <v>0</v>
      </c>
      <c r="E920" s="103">
        <v>18698339</v>
      </c>
    </row>
    <row r="921" spans="1:5" ht="25.5">
      <c r="A921" s="124" t="s">
        <v>549</v>
      </c>
      <c r="B921" s="125" t="s">
        <v>53</v>
      </c>
      <c r="C921" s="126">
        <v>1586906</v>
      </c>
      <c r="D921" s="126">
        <v>0</v>
      </c>
      <c r="E921" s="127">
        <v>1586906</v>
      </c>
    </row>
    <row r="922" spans="1:5">
      <c r="A922" s="112" t="s">
        <v>801</v>
      </c>
      <c r="B922" s="113" t="s">
        <v>195</v>
      </c>
      <c r="C922" s="114">
        <v>318070</v>
      </c>
      <c r="D922" s="114">
        <v>0</v>
      </c>
      <c r="E922" s="115">
        <v>318070</v>
      </c>
    </row>
    <row r="923" spans="1:5">
      <c r="A923" s="112" t="s">
        <v>811</v>
      </c>
      <c r="B923" s="113" t="s">
        <v>411</v>
      </c>
      <c r="C923" s="114">
        <v>461</v>
      </c>
      <c r="D923" s="114">
        <v>0</v>
      </c>
      <c r="E923" s="115">
        <v>461</v>
      </c>
    </row>
    <row r="924" spans="1:5">
      <c r="A924" s="112" t="s">
        <v>812</v>
      </c>
      <c r="B924" s="113" t="s">
        <v>413</v>
      </c>
      <c r="C924" s="114">
        <v>182</v>
      </c>
      <c r="D924" s="114">
        <v>0</v>
      </c>
      <c r="E924" s="115">
        <v>182</v>
      </c>
    </row>
    <row r="925" spans="1:5">
      <c r="A925" s="112" t="s">
        <v>813</v>
      </c>
      <c r="B925" s="113" t="s">
        <v>415</v>
      </c>
      <c r="C925" s="114">
        <v>90000</v>
      </c>
      <c r="D925" s="114">
        <v>0</v>
      </c>
      <c r="E925" s="115">
        <v>90000</v>
      </c>
    </row>
    <row r="926" spans="1:5">
      <c r="A926" s="112" t="s">
        <v>818</v>
      </c>
      <c r="B926" s="113" t="s">
        <v>516</v>
      </c>
      <c r="C926" s="114">
        <v>8600</v>
      </c>
      <c r="D926" s="114">
        <v>0</v>
      </c>
      <c r="E926" s="115">
        <v>8600</v>
      </c>
    </row>
    <row r="927" spans="1:5">
      <c r="A927" s="112" t="s">
        <v>212</v>
      </c>
      <c r="B927" s="113" t="s">
        <v>213</v>
      </c>
      <c r="C927" s="114">
        <v>84200</v>
      </c>
      <c r="D927" s="114">
        <v>0</v>
      </c>
      <c r="E927" s="115">
        <v>84200</v>
      </c>
    </row>
    <row r="928" spans="1:5">
      <c r="A928" s="112" t="s">
        <v>814</v>
      </c>
      <c r="B928" s="113" t="s">
        <v>417</v>
      </c>
      <c r="C928" s="114">
        <v>1078240</v>
      </c>
      <c r="D928" s="114">
        <v>0</v>
      </c>
      <c r="E928" s="115">
        <v>1078240</v>
      </c>
    </row>
    <row r="929" spans="1:5">
      <c r="A929" s="112" t="s">
        <v>815</v>
      </c>
      <c r="B929" s="113" t="s">
        <v>419</v>
      </c>
      <c r="C929" s="114">
        <v>7020</v>
      </c>
      <c r="D929" s="114">
        <v>0</v>
      </c>
      <c r="E929" s="115">
        <v>7020</v>
      </c>
    </row>
    <row r="930" spans="1:5">
      <c r="A930" s="112" t="s">
        <v>820</v>
      </c>
      <c r="B930" s="113" t="s">
        <v>544</v>
      </c>
      <c r="C930" s="114">
        <v>133</v>
      </c>
      <c r="D930" s="114">
        <v>0</v>
      </c>
      <c r="E930" s="115">
        <v>133</v>
      </c>
    </row>
    <row r="931" spans="1:5">
      <c r="A931" s="104" t="s">
        <v>453</v>
      </c>
      <c r="B931" s="105" t="s">
        <v>454</v>
      </c>
      <c r="C931" s="106">
        <v>1586906</v>
      </c>
      <c r="D931" s="106">
        <v>0</v>
      </c>
      <c r="E931" s="107">
        <v>1586906</v>
      </c>
    </row>
    <row r="932" spans="1:5">
      <c r="A932" s="108" t="s">
        <v>550</v>
      </c>
      <c r="B932" s="109" t="s">
        <v>551</v>
      </c>
      <c r="C932" s="110">
        <v>236896</v>
      </c>
      <c r="D932" s="110">
        <v>0</v>
      </c>
      <c r="E932" s="111">
        <v>236896</v>
      </c>
    </row>
    <row r="933" spans="1:5">
      <c r="A933" s="112" t="s">
        <v>194</v>
      </c>
      <c r="B933" s="113" t="s">
        <v>195</v>
      </c>
      <c r="C933" s="114">
        <v>109580</v>
      </c>
      <c r="D933" s="114">
        <v>0</v>
      </c>
      <c r="E933" s="115">
        <v>109580</v>
      </c>
    </row>
    <row r="934" spans="1:5">
      <c r="A934" s="116" t="s">
        <v>148</v>
      </c>
      <c r="B934" s="117" t="s">
        <v>149</v>
      </c>
      <c r="C934" s="118">
        <v>109580</v>
      </c>
      <c r="D934" s="118">
        <v>0</v>
      </c>
      <c r="E934" s="119">
        <v>109580</v>
      </c>
    </row>
    <row r="935" spans="1:5">
      <c r="A935" s="120" t="s">
        <v>196</v>
      </c>
      <c r="B935" s="121" t="s">
        <v>197</v>
      </c>
      <c r="C935" s="122">
        <v>109580</v>
      </c>
      <c r="D935" s="122">
        <v>0</v>
      </c>
      <c r="E935" s="123">
        <v>109580</v>
      </c>
    </row>
    <row r="936" spans="1:5">
      <c r="A936" s="112" t="s">
        <v>410</v>
      </c>
      <c r="B936" s="113" t="s">
        <v>411</v>
      </c>
      <c r="C936" s="114">
        <v>401</v>
      </c>
      <c r="D936" s="114">
        <v>0</v>
      </c>
      <c r="E936" s="115">
        <v>401</v>
      </c>
    </row>
    <row r="937" spans="1:5">
      <c r="A937" s="116" t="s">
        <v>148</v>
      </c>
      <c r="B937" s="117" t="s">
        <v>149</v>
      </c>
      <c r="C937" s="118">
        <v>401</v>
      </c>
      <c r="D937" s="118">
        <v>0</v>
      </c>
      <c r="E937" s="119">
        <v>401</v>
      </c>
    </row>
    <row r="938" spans="1:5">
      <c r="A938" s="120" t="s">
        <v>196</v>
      </c>
      <c r="B938" s="121" t="s">
        <v>197</v>
      </c>
      <c r="C938" s="122">
        <v>401</v>
      </c>
      <c r="D938" s="122">
        <v>0</v>
      </c>
      <c r="E938" s="123">
        <v>401</v>
      </c>
    </row>
    <row r="939" spans="1:5">
      <c r="A939" s="112" t="s">
        <v>412</v>
      </c>
      <c r="B939" s="113" t="s">
        <v>413</v>
      </c>
      <c r="C939" s="114">
        <v>182</v>
      </c>
      <c r="D939" s="114">
        <v>0</v>
      </c>
      <c r="E939" s="115">
        <v>182</v>
      </c>
    </row>
    <row r="940" spans="1:5">
      <c r="A940" s="116" t="s">
        <v>148</v>
      </c>
      <c r="B940" s="117" t="s">
        <v>149</v>
      </c>
      <c r="C940" s="118">
        <v>182</v>
      </c>
      <c r="D940" s="118">
        <v>0</v>
      </c>
      <c r="E940" s="119">
        <v>182</v>
      </c>
    </row>
    <row r="941" spans="1:5">
      <c r="A941" s="120" t="s">
        <v>196</v>
      </c>
      <c r="B941" s="121" t="s">
        <v>197</v>
      </c>
      <c r="C941" s="122">
        <v>182</v>
      </c>
      <c r="D941" s="122">
        <v>0</v>
      </c>
      <c r="E941" s="123">
        <v>182</v>
      </c>
    </row>
    <row r="942" spans="1:5">
      <c r="A942" s="112" t="s">
        <v>414</v>
      </c>
      <c r="B942" s="113" t="s">
        <v>415</v>
      </c>
      <c r="C942" s="114">
        <v>90000</v>
      </c>
      <c r="D942" s="114">
        <v>0</v>
      </c>
      <c r="E942" s="115">
        <v>90000</v>
      </c>
    </row>
    <row r="943" spans="1:5">
      <c r="A943" s="116" t="s">
        <v>148</v>
      </c>
      <c r="B943" s="117" t="s">
        <v>149</v>
      </c>
      <c r="C943" s="118">
        <v>90000</v>
      </c>
      <c r="D943" s="118">
        <v>0</v>
      </c>
      <c r="E943" s="119">
        <v>90000</v>
      </c>
    </row>
    <row r="944" spans="1:5">
      <c r="A944" s="120" t="s">
        <v>196</v>
      </c>
      <c r="B944" s="121" t="s">
        <v>197</v>
      </c>
      <c r="C944" s="122">
        <v>89480</v>
      </c>
      <c r="D944" s="122">
        <v>0</v>
      </c>
      <c r="E944" s="123">
        <v>89480</v>
      </c>
    </row>
    <row r="945" spans="1:5">
      <c r="A945" s="120" t="s">
        <v>241</v>
      </c>
      <c r="B945" s="121" t="s">
        <v>242</v>
      </c>
      <c r="C945" s="122">
        <v>520</v>
      </c>
      <c r="D945" s="122">
        <v>0</v>
      </c>
      <c r="E945" s="123">
        <v>520</v>
      </c>
    </row>
    <row r="946" spans="1:5">
      <c r="A946" s="112" t="s">
        <v>416</v>
      </c>
      <c r="B946" s="113" t="s">
        <v>417</v>
      </c>
      <c r="C946" s="114">
        <v>36600</v>
      </c>
      <c r="D946" s="114">
        <v>0</v>
      </c>
      <c r="E946" s="115">
        <v>36600</v>
      </c>
    </row>
    <row r="947" spans="1:5">
      <c r="A947" s="116" t="s">
        <v>148</v>
      </c>
      <c r="B947" s="117" t="s">
        <v>149</v>
      </c>
      <c r="C947" s="118">
        <v>36600</v>
      </c>
      <c r="D947" s="118">
        <v>0</v>
      </c>
      <c r="E947" s="119">
        <v>36600</v>
      </c>
    </row>
    <row r="948" spans="1:5">
      <c r="A948" s="120" t="s">
        <v>196</v>
      </c>
      <c r="B948" s="121" t="s">
        <v>197</v>
      </c>
      <c r="C948" s="122">
        <v>36200</v>
      </c>
      <c r="D948" s="122">
        <v>0</v>
      </c>
      <c r="E948" s="123">
        <v>36200</v>
      </c>
    </row>
    <row r="949" spans="1:5">
      <c r="A949" s="120" t="s">
        <v>208</v>
      </c>
      <c r="B949" s="121" t="s">
        <v>209</v>
      </c>
      <c r="C949" s="122">
        <v>400</v>
      </c>
      <c r="D949" s="122">
        <v>0</v>
      </c>
      <c r="E949" s="123">
        <v>400</v>
      </c>
    </row>
    <row r="950" spans="1:5">
      <c r="A950" s="112" t="s">
        <v>543</v>
      </c>
      <c r="B950" s="113" t="s">
        <v>544</v>
      </c>
      <c r="C950" s="114">
        <v>133</v>
      </c>
      <c r="D950" s="114">
        <v>0</v>
      </c>
      <c r="E950" s="115">
        <v>133</v>
      </c>
    </row>
    <row r="951" spans="1:5">
      <c r="A951" s="116" t="s">
        <v>148</v>
      </c>
      <c r="B951" s="117" t="s">
        <v>149</v>
      </c>
      <c r="C951" s="118">
        <v>133</v>
      </c>
      <c r="D951" s="118">
        <v>0</v>
      </c>
      <c r="E951" s="119">
        <v>133</v>
      </c>
    </row>
    <row r="952" spans="1:5">
      <c r="A952" s="120" t="s">
        <v>196</v>
      </c>
      <c r="B952" s="121" t="s">
        <v>197</v>
      </c>
      <c r="C952" s="122">
        <v>133</v>
      </c>
      <c r="D952" s="122">
        <v>0</v>
      </c>
      <c r="E952" s="123">
        <v>133</v>
      </c>
    </row>
    <row r="953" spans="1:5">
      <c r="A953" s="108" t="s">
        <v>552</v>
      </c>
      <c r="B953" s="109" t="s">
        <v>553</v>
      </c>
      <c r="C953" s="110">
        <v>977790</v>
      </c>
      <c r="D953" s="110">
        <v>0</v>
      </c>
      <c r="E953" s="111">
        <v>977790</v>
      </c>
    </row>
    <row r="954" spans="1:5">
      <c r="A954" s="112" t="s">
        <v>416</v>
      </c>
      <c r="B954" s="113" t="s">
        <v>417</v>
      </c>
      <c r="C954" s="114">
        <v>977790</v>
      </c>
      <c r="D954" s="114">
        <v>0</v>
      </c>
      <c r="E954" s="115">
        <v>977790</v>
      </c>
    </row>
    <row r="955" spans="1:5">
      <c r="A955" s="116" t="s">
        <v>148</v>
      </c>
      <c r="B955" s="117" t="s">
        <v>149</v>
      </c>
      <c r="C955" s="118">
        <v>977790</v>
      </c>
      <c r="D955" s="118">
        <v>0</v>
      </c>
      <c r="E955" s="119">
        <v>977790</v>
      </c>
    </row>
    <row r="956" spans="1:5">
      <c r="A956" s="120" t="s">
        <v>227</v>
      </c>
      <c r="B956" s="121" t="s">
        <v>228</v>
      </c>
      <c r="C956" s="122">
        <v>943540</v>
      </c>
      <c r="D956" s="122">
        <v>0</v>
      </c>
      <c r="E956" s="123">
        <v>943540</v>
      </c>
    </row>
    <row r="957" spans="1:5">
      <c r="A957" s="120" t="s">
        <v>196</v>
      </c>
      <c r="B957" s="121" t="s">
        <v>197</v>
      </c>
      <c r="C957" s="122">
        <v>33950</v>
      </c>
      <c r="D957" s="122">
        <v>0</v>
      </c>
      <c r="E957" s="123">
        <v>33950</v>
      </c>
    </row>
    <row r="958" spans="1:5">
      <c r="A958" s="120" t="s">
        <v>241</v>
      </c>
      <c r="B958" s="121" t="s">
        <v>242</v>
      </c>
      <c r="C958" s="122">
        <v>300</v>
      </c>
      <c r="D958" s="122">
        <v>0</v>
      </c>
      <c r="E958" s="123">
        <v>300</v>
      </c>
    </row>
    <row r="959" spans="1:5">
      <c r="A959" s="108" t="s">
        <v>554</v>
      </c>
      <c r="B959" s="109" t="s">
        <v>555</v>
      </c>
      <c r="C959" s="110">
        <v>21000</v>
      </c>
      <c r="D959" s="110">
        <v>0</v>
      </c>
      <c r="E959" s="111">
        <v>21000</v>
      </c>
    </row>
    <row r="960" spans="1:5">
      <c r="A960" s="112" t="s">
        <v>194</v>
      </c>
      <c r="B960" s="113" t="s">
        <v>195</v>
      </c>
      <c r="C960" s="114">
        <v>21000</v>
      </c>
      <c r="D960" s="114">
        <v>0</v>
      </c>
      <c r="E960" s="115">
        <v>21000</v>
      </c>
    </row>
    <row r="961" spans="1:5">
      <c r="A961" s="116" t="s">
        <v>150</v>
      </c>
      <c r="B961" s="117" t="s">
        <v>151</v>
      </c>
      <c r="C961" s="118">
        <v>21000</v>
      </c>
      <c r="D961" s="118">
        <v>0</v>
      </c>
      <c r="E961" s="119">
        <v>21000</v>
      </c>
    </row>
    <row r="962" spans="1:5">
      <c r="A962" s="120" t="s">
        <v>237</v>
      </c>
      <c r="B962" s="121" t="s">
        <v>238</v>
      </c>
      <c r="C962" s="122">
        <v>21000</v>
      </c>
      <c r="D962" s="122">
        <v>0</v>
      </c>
      <c r="E962" s="123">
        <v>21000</v>
      </c>
    </row>
    <row r="963" spans="1:5">
      <c r="A963" s="108" t="s">
        <v>556</v>
      </c>
      <c r="B963" s="109" t="s">
        <v>557</v>
      </c>
      <c r="C963" s="110">
        <v>27010</v>
      </c>
      <c r="D963" s="110">
        <v>0</v>
      </c>
      <c r="E963" s="111">
        <v>27010</v>
      </c>
    </row>
    <row r="964" spans="1:5">
      <c r="A964" s="112" t="s">
        <v>194</v>
      </c>
      <c r="B964" s="113" t="s">
        <v>195</v>
      </c>
      <c r="C964" s="114">
        <v>3500</v>
      </c>
      <c r="D964" s="114">
        <v>0</v>
      </c>
      <c r="E964" s="115">
        <v>3500</v>
      </c>
    </row>
    <row r="965" spans="1:5">
      <c r="A965" s="116" t="s">
        <v>150</v>
      </c>
      <c r="B965" s="117" t="s">
        <v>151</v>
      </c>
      <c r="C965" s="118">
        <v>3500</v>
      </c>
      <c r="D965" s="118">
        <v>0</v>
      </c>
      <c r="E965" s="119">
        <v>3500</v>
      </c>
    </row>
    <row r="966" spans="1:5">
      <c r="A966" s="120" t="s">
        <v>237</v>
      </c>
      <c r="B966" s="121" t="s">
        <v>238</v>
      </c>
      <c r="C966" s="122">
        <v>3500</v>
      </c>
      <c r="D966" s="122">
        <v>0</v>
      </c>
      <c r="E966" s="123">
        <v>3500</v>
      </c>
    </row>
    <row r="967" spans="1:5">
      <c r="A967" s="112" t="s">
        <v>410</v>
      </c>
      <c r="B967" s="113" t="s">
        <v>411</v>
      </c>
      <c r="C967" s="114">
        <v>60</v>
      </c>
      <c r="D967" s="114">
        <v>0</v>
      </c>
      <c r="E967" s="115">
        <v>60</v>
      </c>
    </row>
    <row r="968" spans="1:5">
      <c r="A968" s="116" t="s">
        <v>150</v>
      </c>
      <c r="B968" s="117" t="s">
        <v>151</v>
      </c>
      <c r="C968" s="118">
        <v>60</v>
      </c>
      <c r="D968" s="118">
        <v>0</v>
      </c>
      <c r="E968" s="119">
        <v>60</v>
      </c>
    </row>
    <row r="969" spans="1:5">
      <c r="A969" s="120" t="s">
        <v>237</v>
      </c>
      <c r="B969" s="121" t="s">
        <v>238</v>
      </c>
      <c r="C969" s="122">
        <v>60</v>
      </c>
      <c r="D969" s="122">
        <v>0</v>
      </c>
      <c r="E969" s="123">
        <v>60</v>
      </c>
    </row>
    <row r="970" spans="1:5">
      <c r="A970" s="112" t="s">
        <v>416</v>
      </c>
      <c r="B970" s="113" t="s">
        <v>417</v>
      </c>
      <c r="C970" s="114">
        <v>23450</v>
      </c>
      <c r="D970" s="114">
        <v>0</v>
      </c>
      <c r="E970" s="115">
        <v>23450</v>
      </c>
    </row>
    <row r="971" spans="1:5">
      <c r="A971" s="116" t="s">
        <v>148</v>
      </c>
      <c r="B971" s="117" t="s">
        <v>149</v>
      </c>
      <c r="C971" s="118">
        <v>13000</v>
      </c>
      <c r="D971" s="118">
        <v>0</v>
      </c>
      <c r="E971" s="119">
        <v>13000</v>
      </c>
    </row>
    <row r="972" spans="1:5" ht="25.5">
      <c r="A972" s="120" t="s">
        <v>229</v>
      </c>
      <c r="B972" s="121" t="s">
        <v>230</v>
      </c>
      <c r="C972" s="122">
        <v>13000</v>
      </c>
      <c r="D972" s="122">
        <v>0</v>
      </c>
      <c r="E972" s="123">
        <v>13000</v>
      </c>
    </row>
    <row r="973" spans="1:5">
      <c r="A973" s="116" t="s">
        <v>150</v>
      </c>
      <c r="B973" s="117" t="s">
        <v>151</v>
      </c>
      <c r="C973" s="118">
        <v>10450</v>
      </c>
      <c r="D973" s="118">
        <v>0</v>
      </c>
      <c r="E973" s="119">
        <v>10450</v>
      </c>
    </row>
    <row r="974" spans="1:5">
      <c r="A974" s="120" t="s">
        <v>237</v>
      </c>
      <c r="B974" s="121" t="s">
        <v>238</v>
      </c>
      <c r="C974" s="122">
        <v>10450</v>
      </c>
      <c r="D974" s="122">
        <v>0</v>
      </c>
      <c r="E974" s="123">
        <v>10450</v>
      </c>
    </row>
    <row r="975" spans="1:5">
      <c r="A975" s="108" t="s">
        <v>558</v>
      </c>
      <c r="B975" s="109" t="s">
        <v>559</v>
      </c>
      <c r="C975" s="110">
        <v>54450</v>
      </c>
      <c r="D975" s="110">
        <v>0</v>
      </c>
      <c r="E975" s="111">
        <v>54450</v>
      </c>
    </row>
    <row r="976" spans="1:5">
      <c r="A976" s="112" t="s">
        <v>194</v>
      </c>
      <c r="B976" s="113" t="s">
        <v>195</v>
      </c>
      <c r="C976" s="114">
        <v>14450</v>
      </c>
      <c r="D976" s="114">
        <v>0</v>
      </c>
      <c r="E976" s="115">
        <v>14450</v>
      </c>
    </row>
    <row r="977" spans="1:5">
      <c r="A977" s="116" t="s">
        <v>148</v>
      </c>
      <c r="B977" s="117" t="s">
        <v>149</v>
      </c>
      <c r="C977" s="118">
        <v>14450</v>
      </c>
      <c r="D977" s="118">
        <v>0</v>
      </c>
      <c r="E977" s="119">
        <v>14450</v>
      </c>
    </row>
    <row r="978" spans="1:5">
      <c r="A978" s="120" t="s">
        <v>227</v>
      </c>
      <c r="B978" s="121" t="s">
        <v>228</v>
      </c>
      <c r="C978" s="122">
        <v>8450</v>
      </c>
      <c r="D978" s="122">
        <v>0</v>
      </c>
      <c r="E978" s="123">
        <v>8450</v>
      </c>
    </row>
    <row r="979" spans="1:5">
      <c r="A979" s="120" t="s">
        <v>196</v>
      </c>
      <c r="B979" s="121" t="s">
        <v>197</v>
      </c>
      <c r="C979" s="122">
        <v>6000</v>
      </c>
      <c r="D979" s="122">
        <v>0</v>
      </c>
      <c r="E979" s="123">
        <v>6000</v>
      </c>
    </row>
    <row r="980" spans="1:5">
      <c r="A980" s="112" t="s">
        <v>416</v>
      </c>
      <c r="B980" s="113" t="s">
        <v>417</v>
      </c>
      <c r="C980" s="114">
        <v>40000</v>
      </c>
      <c r="D980" s="114">
        <v>0</v>
      </c>
      <c r="E980" s="115">
        <v>40000</v>
      </c>
    </row>
    <row r="981" spans="1:5">
      <c r="A981" s="116" t="s">
        <v>148</v>
      </c>
      <c r="B981" s="117" t="s">
        <v>149</v>
      </c>
      <c r="C981" s="118">
        <v>40000</v>
      </c>
      <c r="D981" s="118">
        <v>0</v>
      </c>
      <c r="E981" s="119">
        <v>40000</v>
      </c>
    </row>
    <row r="982" spans="1:5">
      <c r="A982" s="120" t="s">
        <v>196</v>
      </c>
      <c r="B982" s="121" t="s">
        <v>197</v>
      </c>
      <c r="C982" s="122">
        <v>40000</v>
      </c>
      <c r="D982" s="122">
        <v>0</v>
      </c>
      <c r="E982" s="123">
        <v>40000</v>
      </c>
    </row>
    <row r="983" spans="1:5">
      <c r="A983" s="108" t="s">
        <v>560</v>
      </c>
      <c r="B983" s="109" t="s">
        <v>561</v>
      </c>
      <c r="C983" s="110">
        <v>28800</v>
      </c>
      <c r="D983" s="110">
        <v>0</v>
      </c>
      <c r="E983" s="111">
        <v>28800</v>
      </c>
    </row>
    <row r="984" spans="1:5">
      <c r="A984" s="112" t="s">
        <v>194</v>
      </c>
      <c r="B984" s="113" t="s">
        <v>195</v>
      </c>
      <c r="C984" s="114">
        <v>12780</v>
      </c>
      <c r="D984" s="114">
        <v>0</v>
      </c>
      <c r="E984" s="115">
        <v>12780</v>
      </c>
    </row>
    <row r="985" spans="1:5">
      <c r="A985" s="116" t="s">
        <v>148</v>
      </c>
      <c r="B985" s="117" t="s">
        <v>149</v>
      </c>
      <c r="C985" s="118">
        <v>12780</v>
      </c>
      <c r="D985" s="118">
        <v>0</v>
      </c>
      <c r="E985" s="119">
        <v>12780</v>
      </c>
    </row>
    <row r="986" spans="1:5">
      <c r="A986" s="120" t="s">
        <v>227</v>
      </c>
      <c r="B986" s="121" t="s">
        <v>228</v>
      </c>
      <c r="C986" s="122">
        <v>1480</v>
      </c>
      <c r="D986" s="122">
        <v>0</v>
      </c>
      <c r="E986" s="123">
        <v>1480</v>
      </c>
    </row>
    <row r="987" spans="1:5">
      <c r="A987" s="120" t="s">
        <v>196</v>
      </c>
      <c r="B987" s="121" t="s">
        <v>197</v>
      </c>
      <c r="C987" s="122">
        <v>9300</v>
      </c>
      <c r="D987" s="122">
        <v>0</v>
      </c>
      <c r="E987" s="123">
        <v>9300</v>
      </c>
    </row>
    <row r="988" spans="1:5" ht="25.5">
      <c r="A988" s="120" t="s">
        <v>229</v>
      </c>
      <c r="B988" s="121" t="s">
        <v>230</v>
      </c>
      <c r="C988" s="122">
        <v>2000</v>
      </c>
      <c r="D988" s="122">
        <v>0</v>
      </c>
      <c r="E988" s="123">
        <v>2000</v>
      </c>
    </row>
    <row r="989" spans="1:5">
      <c r="A989" s="112" t="s">
        <v>515</v>
      </c>
      <c r="B989" s="113" t="s">
        <v>516</v>
      </c>
      <c r="C989" s="114">
        <v>8600</v>
      </c>
      <c r="D989" s="114">
        <v>0</v>
      </c>
      <c r="E989" s="115">
        <v>8600</v>
      </c>
    </row>
    <row r="990" spans="1:5">
      <c r="A990" s="116" t="s">
        <v>148</v>
      </c>
      <c r="B990" s="117" t="s">
        <v>149</v>
      </c>
      <c r="C990" s="118">
        <v>8600</v>
      </c>
      <c r="D990" s="118">
        <v>0</v>
      </c>
      <c r="E990" s="119">
        <v>8600</v>
      </c>
    </row>
    <row r="991" spans="1:5">
      <c r="A991" s="120" t="s">
        <v>196</v>
      </c>
      <c r="B991" s="121" t="s">
        <v>197</v>
      </c>
      <c r="C991" s="122">
        <v>8600</v>
      </c>
      <c r="D991" s="122">
        <v>0</v>
      </c>
      <c r="E991" s="123">
        <v>8600</v>
      </c>
    </row>
    <row r="992" spans="1:5">
      <c r="A992" s="112" t="s">
        <v>416</v>
      </c>
      <c r="B992" s="113" t="s">
        <v>417</v>
      </c>
      <c r="C992" s="114">
        <v>400</v>
      </c>
      <c r="D992" s="114">
        <v>0</v>
      </c>
      <c r="E992" s="115">
        <v>400</v>
      </c>
    </row>
    <row r="993" spans="1:5">
      <c r="A993" s="116" t="s">
        <v>148</v>
      </c>
      <c r="B993" s="117" t="s">
        <v>149</v>
      </c>
      <c r="C993" s="118">
        <v>400</v>
      </c>
      <c r="D993" s="118">
        <v>0</v>
      </c>
      <c r="E993" s="119">
        <v>400</v>
      </c>
    </row>
    <row r="994" spans="1:5">
      <c r="A994" s="120" t="s">
        <v>196</v>
      </c>
      <c r="B994" s="121" t="s">
        <v>197</v>
      </c>
      <c r="C994" s="122">
        <v>400</v>
      </c>
      <c r="D994" s="122">
        <v>0</v>
      </c>
      <c r="E994" s="123">
        <v>400</v>
      </c>
    </row>
    <row r="995" spans="1:5">
      <c r="A995" s="112" t="s">
        <v>418</v>
      </c>
      <c r="B995" s="113" t="s">
        <v>419</v>
      </c>
      <c r="C995" s="114">
        <v>7020</v>
      </c>
      <c r="D995" s="114">
        <v>0</v>
      </c>
      <c r="E995" s="115">
        <v>7020</v>
      </c>
    </row>
    <row r="996" spans="1:5">
      <c r="A996" s="116" t="s">
        <v>148</v>
      </c>
      <c r="B996" s="117" t="s">
        <v>149</v>
      </c>
      <c r="C996" s="118">
        <v>7020</v>
      </c>
      <c r="D996" s="118">
        <v>0</v>
      </c>
      <c r="E996" s="119">
        <v>7020</v>
      </c>
    </row>
    <row r="997" spans="1:5">
      <c r="A997" s="120" t="s">
        <v>196</v>
      </c>
      <c r="B997" s="121" t="s">
        <v>197</v>
      </c>
      <c r="C997" s="122">
        <v>7020</v>
      </c>
      <c r="D997" s="122">
        <v>0</v>
      </c>
      <c r="E997" s="123">
        <v>7020</v>
      </c>
    </row>
    <row r="998" spans="1:5" ht="25.5">
      <c r="A998" s="108" t="s">
        <v>562</v>
      </c>
      <c r="B998" s="109" t="s">
        <v>563</v>
      </c>
      <c r="C998" s="110">
        <v>4200</v>
      </c>
      <c r="D998" s="110">
        <v>0</v>
      </c>
      <c r="E998" s="111">
        <v>4200</v>
      </c>
    </row>
    <row r="999" spans="1:5">
      <c r="A999" s="112" t="s">
        <v>212</v>
      </c>
      <c r="B999" s="113" t="s">
        <v>213</v>
      </c>
      <c r="C999" s="114">
        <v>4200</v>
      </c>
      <c r="D999" s="114">
        <v>0</v>
      </c>
      <c r="E999" s="115">
        <v>4200</v>
      </c>
    </row>
    <row r="1000" spans="1:5">
      <c r="A1000" s="116" t="s">
        <v>148</v>
      </c>
      <c r="B1000" s="117" t="s">
        <v>149</v>
      </c>
      <c r="C1000" s="118">
        <v>4200</v>
      </c>
      <c r="D1000" s="118">
        <v>0</v>
      </c>
      <c r="E1000" s="119">
        <v>4200</v>
      </c>
    </row>
    <row r="1001" spans="1:5">
      <c r="A1001" s="120" t="s">
        <v>196</v>
      </c>
      <c r="B1001" s="121" t="s">
        <v>197</v>
      </c>
      <c r="C1001" s="122">
        <v>4200</v>
      </c>
      <c r="D1001" s="122">
        <v>0</v>
      </c>
      <c r="E1001" s="123">
        <v>4200</v>
      </c>
    </row>
    <row r="1002" spans="1:5" ht="25.5">
      <c r="A1002" s="108" t="s">
        <v>564</v>
      </c>
      <c r="B1002" s="109" t="s">
        <v>565</v>
      </c>
      <c r="C1002" s="110">
        <v>236760</v>
      </c>
      <c r="D1002" s="110">
        <v>0</v>
      </c>
      <c r="E1002" s="111">
        <v>236760</v>
      </c>
    </row>
    <row r="1003" spans="1:5">
      <c r="A1003" s="112" t="s">
        <v>194</v>
      </c>
      <c r="B1003" s="113" t="s">
        <v>195</v>
      </c>
      <c r="C1003" s="114">
        <v>156760</v>
      </c>
      <c r="D1003" s="114">
        <v>0</v>
      </c>
      <c r="E1003" s="115">
        <v>156760</v>
      </c>
    </row>
    <row r="1004" spans="1:5">
      <c r="A1004" s="116" t="s">
        <v>148</v>
      </c>
      <c r="B1004" s="117" t="s">
        <v>149</v>
      </c>
      <c r="C1004" s="118">
        <v>156760</v>
      </c>
      <c r="D1004" s="118">
        <v>0</v>
      </c>
      <c r="E1004" s="119">
        <v>156760</v>
      </c>
    </row>
    <row r="1005" spans="1:5">
      <c r="A1005" s="120" t="s">
        <v>227</v>
      </c>
      <c r="B1005" s="121" t="s">
        <v>228</v>
      </c>
      <c r="C1005" s="122">
        <v>151500</v>
      </c>
      <c r="D1005" s="122">
        <v>0</v>
      </c>
      <c r="E1005" s="123">
        <v>151500</v>
      </c>
    </row>
    <row r="1006" spans="1:5">
      <c r="A1006" s="120" t="s">
        <v>196</v>
      </c>
      <c r="B1006" s="121" t="s">
        <v>197</v>
      </c>
      <c r="C1006" s="122">
        <v>5260</v>
      </c>
      <c r="D1006" s="122">
        <v>0</v>
      </c>
      <c r="E1006" s="123">
        <v>5260</v>
      </c>
    </row>
    <row r="1007" spans="1:5">
      <c r="A1007" s="112" t="s">
        <v>212</v>
      </c>
      <c r="B1007" s="113" t="s">
        <v>213</v>
      </c>
      <c r="C1007" s="114">
        <v>80000</v>
      </c>
      <c r="D1007" s="114">
        <v>0</v>
      </c>
      <c r="E1007" s="115">
        <v>80000</v>
      </c>
    </row>
    <row r="1008" spans="1:5">
      <c r="A1008" s="116" t="s">
        <v>148</v>
      </c>
      <c r="B1008" s="117" t="s">
        <v>149</v>
      </c>
      <c r="C1008" s="118">
        <v>80000</v>
      </c>
      <c r="D1008" s="118">
        <v>0</v>
      </c>
      <c r="E1008" s="119">
        <v>80000</v>
      </c>
    </row>
    <row r="1009" spans="1:5">
      <c r="A1009" s="120" t="s">
        <v>227</v>
      </c>
      <c r="B1009" s="121" t="s">
        <v>228</v>
      </c>
      <c r="C1009" s="122">
        <v>76600</v>
      </c>
      <c r="D1009" s="122">
        <v>0</v>
      </c>
      <c r="E1009" s="123">
        <v>76600</v>
      </c>
    </row>
    <row r="1010" spans="1:5">
      <c r="A1010" s="120" t="s">
        <v>196</v>
      </c>
      <c r="B1010" s="121" t="s">
        <v>197</v>
      </c>
      <c r="C1010" s="122">
        <v>3400</v>
      </c>
      <c r="D1010" s="122">
        <v>0</v>
      </c>
      <c r="E1010" s="123">
        <v>3400</v>
      </c>
    </row>
    <row r="1011" spans="1:5" ht="25.5">
      <c r="A1011" s="124" t="s">
        <v>566</v>
      </c>
      <c r="B1011" s="125" t="s">
        <v>54</v>
      </c>
      <c r="C1011" s="126">
        <v>6180000</v>
      </c>
      <c r="D1011" s="126">
        <v>0</v>
      </c>
      <c r="E1011" s="127">
        <v>6180000</v>
      </c>
    </row>
    <row r="1012" spans="1:5">
      <c r="A1012" s="112" t="s">
        <v>801</v>
      </c>
      <c r="B1012" s="113" t="s">
        <v>195</v>
      </c>
      <c r="C1012" s="114">
        <v>985000</v>
      </c>
      <c r="D1012" s="114">
        <v>0</v>
      </c>
      <c r="E1012" s="115">
        <v>985000</v>
      </c>
    </row>
    <row r="1013" spans="1:5">
      <c r="A1013" s="112" t="s">
        <v>811</v>
      </c>
      <c r="B1013" s="113" t="s">
        <v>411</v>
      </c>
      <c r="C1013" s="114">
        <v>13501</v>
      </c>
      <c r="D1013" s="114">
        <v>0</v>
      </c>
      <c r="E1013" s="115">
        <v>13501</v>
      </c>
    </row>
    <row r="1014" spans="1:5">
      <c r="A1014" s="112" t="s">
        <v>812</v>
      </c>
      <c r="B1014" s="113" t="s">
        <v>413</v>
      </c>
      <c r="C1014" s="114">
        <v>200</v>
      </c>
      <c r="D1014" s="114">
        <v>0</v>
      </c>
      <c r="E1014" s="115">
        <v>200</v>
      </c>
    </row>
    <row r="1015" spans="1:5">
      <c r="A1015" s="112" t="s">
        <v>813</v>
      </c>
      <c r="B1015" s="113" t="s">
        <v>415</v>
      </c>
      <c r="C1015" s="114">
        <v>225000</v>
      </c>
      <c r="D1015" s="114">
        <v>0</v>
      </c>
      <c r="E1015" s="115">
        <v>225000</v>
      </c>
    </row>
    <row r="1016" spans="1:5">
      <c r="A1016" s="112" t="s">
        <v>818</v>
      </c>
      <c r="B1016" s="113" t="s">
        <v>516</v>
      </c>
      <c r="C1016" s="114">
        <v>230000</v>
      </c>
      <c r="D1016" s="114">
        <v>0</v>
      </c>
      <c r="E1016" s="115">
        <v>230000</v>
      </c>
    </row>
    <row r="1017" spans="1:5">
      <c r="A1017" s="112" t="s">
        <v>819</v>
      </c>
      <c r="B1017" s="113" t="s">
        <v>518</v>
      </c>
      <c r="C1017" s="114">
        <v>15000</v>
      </c>
      <c r="D1017" s="114">
        <v>0</v>
      </c>
      <c r="E1017" s="115">
        <v>15000</v>
      </c>
    </row>
    <row r="1018" spans="1:5">
      <c r="A1018" s="112" t="s">
        <v>804</v>
      </c>
      <c r="B1018" s="113" t="s">
        <v>213</v>
      </c>
      <c r="C1018" s="114">
        <v>190000</v>
      </c>
      <c r="D1018" s="114">
        <v>0</v>
      </c>
      <c r="E1018" s="115">
        <v>190000</v>
      </c>
    </row>
    <row r="1019" spans="1:5">
      <c r="A1019" s="112" t="s">
        <v>814</v>
      </c>
      <c r="B1019" s="113" t="s">
        <v>417</v>
      </c>
      <c r="C1019" s="114">
        <v>4477499</v>
      </c>
      <c r="D1019" s="114">
        <v>0</v>
      </c>
      <c r="E1019" s="115">
        <v>4477499</v>
      </c>
    </row>
    <row r="1020" spans="1:5">
      <c r="A1020" s="112" t="s">
        <v>506</v>
      </c>
      <c r="B1020" s="113" t="s">
        <v>507</v>
      </c>
      <c r="C1020" s="114">
        <v>1000</v>
      </c>
      <c r="D1020" s="114">
        <v>0</v>
      </c>
      <c r="E1020" s="115">
        <v>1000</v>
      </c>
    </row>
    <row r="1021" spans="1:5">
      <c r="A1021" s="112" t="s">
        <v>815</v>
      </c>
      <c r="B1021" s="113" t="s">
        <v>419</v>
      </c>
      <c r="C1021" s="114">
        <v>40000</v>
      </c>
      <c r="D1021" s="114">
        <v>0</v>
      </c>
      <c r="E1021" s="115">
        <v>40000</v>
      </c>
    </row>
    <row r="1022" spans="1:5">
      <c r="A1022" s="112" t="s">
        <v>817</v>
      </c>
      <c r="B1022" s="113" t="s">
        <v>499</v>
      </c>
      <c r="C1022" s="114">
        <v>1200</v>
      </c>
      <c r="D1022" s="114">
        <v>0</v>
      </c>
      <c r="E1022" s="115">
        <v>1200</v>
      </c>
    </row>
    <row r="1023" spans="1:5">
      <c r="A1023" s="112" t="s">
        <v>820</v>
      </c>
      <c r="B1023" s="113" t="s">
        <v>544</v>
      </c>
      <c r="C1023" s="114">
        <v>1600</v>
      </c>
      <c r="D1023" s="114">
        <v>0</v>
      </c>
      <c r="E1023" s="115">
        <v>1600</v>
      </c>
    </row>
    <row r="1024" spans="1:5">
      <c r="A1024" s="104" t="s">
        <v>453</v>
      </c>
      <c r="B1024" s="105" t="s">
        <v>454</v>
      </c>
      <c r="C1024" s="106">
        <v>6180000</v>
      </c>
      <c r="D1024" s="106">
        <v>0</v>
      </c>
      <c r="E1024" s="107">
        <v>6180000</v>
      </c>
    </row>
    <row r="1025" spans="1:5">
      <c r="A1025" s="108" t="s">
        <v>567</v>
      </c>
      <c r="B1025" s="109" t="s">
        <v>568</v>
      </c>
      <c r="C1025" s="110">
        <v>323801</v>
      </c>
      <c r="D1025" s="110">
        <v>0</v>
      </c>
      <c r="E1025" s="111">
        <v>323801</v>
      </c>
    </row>
    <row r="1026" spans="1:5">
      <c r="A1026" s="112" t="s">
        <v>194</v>
      </c>
      <c r="B1026" s="113" t="s">
        <v>195</v>
      </c>
      <c r="C1026" s="114">
        <v>73000</v>
      </c>
      <c r="D1026" s="114">
        <v>0</v>
      </c>
      <c r="E1026" s="115">
        <v>73000</v>
      </c>
    </row>
    <row r="1027" spans="1:5">
      <c r="A1027" s="116" t="s">
        <v>148</v>
      </c>
      <c r="B1027" s="117" t="s">
        <v>149</v>
      </c>
      <c r="C1027" s="118">
        <v>73000</v>
      </c>
      <c r="D1027" s="118">
        <v>0</v>
      </c>
      <c r="E1027" s="119">
        <v>73000</v>
      </c>
    </row>
    <row r="1028" spans="1:5">
      <c r="A1028" s="120" t="s">
        <v>196</v>
      </c>
      <c r="B1028" s="121" t="s">
        <v>197</v>
      </c>
      <c r="C1028" s="122">
        <v>72400</v>
      </c>
      <c r="D1028" s="122">
        <v>0</v>
      </c>
      <c r="E1028" s="123">
        <v>72400</v>
      </c>
    </row>
    <row r="1029" spans="1:5" ht="25.5">
      <c r="A1029" s="120" t="s">
        <v>229</v>
      </c>
      <c r="B1029" s="121" t="s">
        <v>230</v>
      </c>
      <c r="C1029" s="122">
        <v>600</v>
      </c>
      <c r="D1029" s="122">
        <v>0</v>
      </c>
      <c r="E1029" s="123">
        <v>600</v>
      </c>
    </row>
    <row r="1030" spans="1:5">
      <c r="A1030" s="112" t="s">
        <v>410</v>
      </c>
      <c r="B1030" s="113" t="s">
        <v>411</v>
      </c>
      <c r="C1030" s="114">
        <v>13501</v>
      </c>
      <c r="D1030" s="114">
        <v>0</v>
      </c>
      <c r="E1030" s="115">
        <v>13501</v>
      </c>
    </row>
    <row r="1031" spans="1:5">
      <c r="A1031" s="116" t="s">
        <v>148</v>
      </c>
      <c r="B1031" s="117" t="s">
        <v>149</v>
      </c>
      <c r="C1031" s="118">
        <v>13501</v>
      </c>
      <c r="D1031" s="118">
        <v>0</v>
      </c>
      <c r="E1031" s="119">
        <v>13501</v>
      </c>
    </row>
    <row r="1032" spans="1:5">
      <c r="A1032" s="120" t="s">
        <v>196</v>
      </c>
      <c r="B1032" s="121" t="s">
        <v>197</v>
      </c>
      <c r="C1032" s="122">
        <v>13501</v>
      </c>
      <c r="D1032" s="122">
        <v>0</v>
      </c>
      <c r="E1032" s="123">
        <v>13501</v>
      </c>
    </row>
    <row r="1033" spans="1:5">
      <c r="A1033" s="112" t="s">
        <v>412</v>
      </c>
      <c r="B1033" s="113" t="s">
        <v>413</v>
      </c>
      <c r="C1033" s="114">
        <v>200</v>
      </c>
      <c r="D1033" s="114">
        <v>0</v>
      </c>
      <c r="E1033" s="115">
        <v>200</v>
      </c>
    </row>
    <row r="1034" spans="1:5">
      <c r="A1034" s="116" t="s">
        <v>148</v>
      </c>
      <c r="B1034" s="117" t="s">
        <v>149</v>
      </c>
      <c r="C1034" s="118">
        <v>200</v>
      </c>
      <c r="D1034" s="118">
        <v>0</v>
      </c>
      <c r="E1034" s="119">
        <v>200</v>
      </c>
    </row>
    <row r="1035" spans="1:5">
      <c r="A1035" s="120" t="s">
        <v>196</v>
      </c>
      <c r="B1035" s="121" t="s">
        <v>197</v>
      </c>
      <c r="C1035" s="122">
        <v>200</v>
      </c>
      <c r="D1035" s="122">
        <v>0</v>
      </c>
      <c r="E1035" s="123">
        <v>200</v>
      </c>
    </row>
    <row r="1036" spans="1:5">
      <c r="A1036" s="112" t="s">
        <v>414</v>
      </c>
      <c r="B1036" s="113" t="s">
        <v>415</v>
      </c>
      <c r="C1036" s="114">
        <v>225000</v>
      </c>
      <c r="D1036" s="114">
        <v>0</v>
      </c>
      <c r="E1036" s="115">
        <v>225000</v>
      </c>
    </row>
    <row r="1037" spans="1:5">
      <c r="A1037" s="116" t="s">
        <v>148</v>
      </c>
      <c r="B1037" s="117" t="s">
        <v>149</v>
      </c>
      <c r="C1037" s="118">
        <v>225000</v>
      </c>
      <c r="D1037" s="118">
        <v>0</v>
      </c>
      <c r="E1037" s="119">
        <v>225000</v>
      </c>
    </row>
    <row r="1038" spans="1:5">
      <c r="A1038" s="120" t="s">
        <v>196</v>
      </c>
      <c r="B1038" s="121" t="s">
        <v>197</v>
      </c>
      <c r="C1038" s="122">
        <v>223750</v>
      </c>
      <c r="D1038" s="122">
        <v>0</v>
      </c>
      <c r="E1038" s="123">
        <v>223750</v>
      </c>
    </row>
    <row r="1039" spans="1:5">
      <c r="A1039" s="120" t="s">
        <v>241</v>
      </c>
      <c r="B1039" s="121" t="s">
        <v>242</v>
      </c>
      <c r="C1039" s="122">
        <v>1250</v>
      </c>
      <c r="D1039" s="122">
        <v>0</v>
      </c>
      <c r="E1039" s="123">
        <v>1250</v>
      </c>
    </row>
    <row r="1040" spans="1:5">
      <c r="A1040" s="112" t="s">
        <v>416</v>
      </c>
      <c r="B1040" s="113" t="s">
        <v>417</v>
      </c>
      <c r="C1040" s="114">
        <v>10500</v>
      </c>
      <c r="D1040" s="114">
        <v>0</v>
      </c>
      <c r="E1040" s="115">
        <v>10500</v>
      </c>
    </row>
    <row r="1041" spans="1:5">
      <c r="A1041" s="116" t="s">
        <v>148</v>
      </c>
      <c r="B1041" s="117" t="s">
        <v>149</v>
      </c>
      <c r="C1041" s="118">
        <v>10500</v>
      </c>
      <c r="D1041" s="118">
        <v>0</v>
      </c>
      <c r="E1041" s="119">
        <v>10500</v>
      </c>
    </row>
    <row r="1042" spans="1:5">
      <c r="A1042" s="120" t="s">
        <v>196</v>
      </c>
      <c r="B1042" s="121" t="s">
        <v>197</v>
      </c>
      <c r="C1042" s="122">
        <v>3600</v>
      </c>
      <c r="D1042" s="122">
        <v>0</v>
      </c>
      <c r="E1042" s="123">
        <v>3600</v>
      </c>
    </row>
    <row r="1043" spans="1:5" ht="25.5">
      <c r="A1043" s="120" t="s">
        <v>229</v>
      </c>
      <c r="B1043" s="121" t="s">
        <v>230</v>
      </c>
      <c r="C1043" s="122">
        <v>1500</v>
      </c>
      <c r="D1043" s="122">
        <v>0</v>
      </c>
      <c r="E1043" s="123">
        <v>1500</v>
      </c>
    </row>
    <row r="1044" spans="1:5">
      <c r="A1044" s="120" t="s">
        <v>208</v>
      </c>
      <c r="B1044" s="121" t="s">
        <v>209</v>
      </c>
      <c r="C1044" s="122">
        <v>5400</v>
      </c>
      <c r="D1044" s="122">
        <v>0</v>
      </c>
      <c r="E1044" s="123">
        <v>5400</v>
      </c>
    </row>
    <row r="1045" spans="1:5">
      <c r="A1045" s="112" t="s">
        <v>543</v>
      </c>
      <c r="B1045" s="113" t="s">
        <v>544</v>
      </c>
      <c r="C1045" s="114">
        <v>1600</v>
      </c>
      <c r="D1045" s="114">
        <v>0</v>
      </c>
      <c r="E1045" s="115">
        <v>1600</v>
      </c>
    </row>
    <row r="1046" spans="1:5">
      <c r="A1046" s="116" t="s">
        <v>148</v>
      </c>
      <c r="B1046" s="117" t="s">
        <v>149</v>
      </c>
      <c r="C1046" s="118">
        <v>1600</v>
      </c>
      <c r="D1046" s="118">
        <v>0</v>
      </c>
      <c r="E1046" s="119">
        <v>1600</v>
      </c>
    </row>
    <row r="1047" spans="1:5">
      <c r="A1047" s="120" t="s">
        <v>196</v>
      </c>
      <c r="B1047" s="121" t="s">
        <v>197</v>
      </c>
      <c r="C1047" s="122">
        <v>1600</v>
      </c>
      <c r="D1047" s="122">
        <v>0</v>
      </c>
      <c r="E1047" s="123">
        <v>1600</v>
      </c>
    </row>
    <row r="1048" spans="1:5">
      <c r="A1048" s="108" t="s">
        <v>569</v>
      </c>
      <c r="B1048" s="109" t="s">
        <v>570</v>
      </c>
      <c r="C1048" s="110">
        <v>4013185</v>
      </c>
      <c r="D1048" s="110">
        <v>0</v>
      </c>
      <c r="E1048" s="111">
        <v>4013185</v>
      </c>
    </row>
    <row r="1049" spans="1:5">
      <c r="A1049" s="112" t="s">
        <v>416</v>
      </c>
      <c r="B1049" s="113" t="s">
        <v>417</v>
      </c>
      <c r="C1049" s="114">
        <v>4013185</v>
      </c>
      <c r="D1049" s="114">
        <v>0</v>
      </c>
      <c r="E1049" s="115">
        <v>4013185</v>
      </c>
    </row>
    <row r="1050" spans="1:5">
      <c r="A1050" s="116" t="s">
        <v>148</v>
      </c>
      <c r="B1050" s="117" t="s">
        <v>149</v>
      </c>
      <c r="C1050" s="118">
        <v>4013185</v>
      </c>
      <c r="D1050" s="118">
        <v>0</v>
      </c>
      <c r="E1050" s="119">
        <v>4013185</v>
      </c>
    </row>
    <row r="1051" spans="1:5">
      <c r="A1051" s="120" t="s">
        <v>227</v>
      </c>
      <c r="B1051" s="121" t="s">
        <v>228</v>
      </c>
      <c r="C1051" s="122">
        <v>3927185</v>
      </c>
      <c r="D1051" s="122">
        <v>0</v>
      </c>
      <c r="E1051" s="123">
        <v>3927185</v>
      </c>
    </row>
    <row r="1052" spans="1:5">
      <c r="A1052" s="120" t="s">
        <v>196</v>
      </c>
      <c r="B1052" s="121" t="s">
        <v>197</v>
      </c>
      <c r="C1052" s="122">
        <v>86000</v>
      </c>
      <c r="D1052" s="122">
        <v>0</v>
      </c>
      <c r="E1052" s="123">
        <v>86000</v>
      </c>
    </row>
    <row r="1053" spans="1:5">
      <c r="A1053" s="108" t="s">
        <v>571</v>
      </c>
      <c r="B1053" s="109" t="s">
        <v>572</v>
      </c>
      <c r="C1053" s="110">
        <v>71130</v>
      </c>
      <c r="D1053" s="110">
        <v>0</v>
      </c>
      <c r="E1053" s="111">
        <v>71130</v>
      </c>
    </row>
    <row r="1054" spans="1:5">
      <c r="A1054" s="112" t="s">
        <v>194</v>
      </c>
      <c r="B1054" s="113" t="s">
        <v>195</v>
      </c>
      <c r="C1054" s="114">
        <v>26930</v>
      </c>
      <c r="D1054" s="114">
        <v>0</v>
      </c>
      <c r="E1054" s="115">
        <v>26930</v>
      </c>
    </row>
    <row r="1055" spans="1:5">
      <c r="A1055" s="116" t="s">
        <v>150</v>
      </c>
      <c r="B1055" s="117" t="s">
        <v>151</v>
      </c>
      <c r="C1055" s="118">
        <v>26930</v>
      </c>
      <c r="D1055" s="118">
        <v>0</v>
      </c>
      <c r="E1055" s="119">
        <v>26930</v>
      </c>
    </row>
    <row r="1056" spans="1:5">
      <c r="A1056" s="120" t="s">
        <v>235</v>
      </c>
      <c r="B1056" s="121" t="s">
        <v>236</v>
      </c>
      <c r="C1056" s="122">
        <v>930</v>
      </c>
      <c r="D1056" s="122">
        <v>0</v>
      </c>
      <c r="E1056" s="123">
        <v>930</v>
      </c>
    </row>
    <row r="1057" spans="1:5">
      <c r="A1057" s="120" t="s">
        <v>237</v>
      </c>
      <c r="B1057" s="121" t="s">
        <v>238</v>
      </c>
      <c r="C1057" s="122">
        <v>26000</v>
      </c>
      <c r="D1057" s="122">
        <v>0</v>
      </c>
      <c r="E1057" s="123">
        <v>26000</v>
      </c>
    </row>
    <row r="1058" spans="1:5">
      <c r="A1058" s="112" t="s">
        <v>515</v>
      </c>
      <c r="B1058" s="113" t="s">
        <v>516</v>
      </c>
      <c r="C1058" s="114">
        <v>24000</v>
      </c>
      <c r="D1058" s="114">
        <v>0</v>
      </c>
      <c r="E1058" s="115">
        <v>24000</v>
      </c>
    </row>
    <row r="1059" spans="1:5">
      <c r="A1059" s="116" t="s">
        <v>150</v>
      </c>
      <c r="B1059" s="117" t="s">
        <v>151</v>
      </c>
      <c r="C1059" s="118">
        <v>24000</v>
      </c>
      <c r="D1059" s="118">
        <v>0</v>
      </c>
      <c r="E1059" s="119">
        <v>24000</v>
      </c>
    </row>
    <row r="1060" spans="1:5">
      <c r="A1060" s="120" t="s">
        <v>237</v>
      </c>
      <c r="B1060" s="121" t="s">
        <v>238</v>
      </c>
      <c r="C1060" s="122">
        <v>24000</v>
      </c>
      <c r="D1060" s="122">
        <v>0</v>
      </c>
      <c r="E1060" s="123">
        <v>24000</v>
      </c>
    </row>
    <row r="1061" spans="1:5">
      <c r="A1061" s="112" t="s">
        <v>517</v>
      </c>
      <c r="B1061" s="113" t="s">
        <v>518</v>
      </c>
      <c r="C1061" s="114">
        <v>15000</v>
      </c>
      <c r="D1061" s="114">
        <v>0</v>
      </c>
      <c r="E1061" s="115">
        <v>15000</v>
      </c>
    </row>
    <row r="1062" spans="1:5">
      <c r="A1062" s="116" t="s">
        <v>150</v>
      </c>
      <c r="B1062" s="117" t="s">
        <v>151</v>
      </c>
      <c r="C1062" s="118">
        <v>15000</v>
      </c>
      <c r="D1062" s="118">
        <v>0</v>
      </c>
      <c r="E1062" s="119">
        <v>15000</v>
      </c>
    </row>
    <row r="1063" spans="1:5">
      <c r="A1063" s="120" t="s">
        <v>237</v>
      </c>
      <c r="B1063" s="121" t="s">
        <v>238</v>
      </c>
      <c r="C1063" s="122">
        <v>15000</v>
      </c>
      <c r="D1063" s="122">
        <v>0</v>
      </c>
      <c r="E1063" s="123">
        <v>15000</v>
      </c>
    </row>
    <row r="1064" spans="1:5">
      <c r="A1064" s="112" t="s">
        <v>416</v>
      </c>
      <c r="B1064" s="113" t="s">
        <v>417</v>
      </c>
      <c r="C1064" s="114">
        <v>2000</v>
      </c>
      <c r="D1064" s="114">
        <v>0</v>
      </c>
      <c r="E1064" s="115">
        <v>2000</v>
      </c>
    </row>
    <row r="1065" spans="1:5">
      <c r="A1065" s="116" t="s">
        <v>150</v>
      </c>
      <c r="B1065" s="117" t="s">
        <v>151</v>
      </c>
      <c r="C1065" s="118">
        <v>2000</v>
      </c>
      <c r="D1065" s="118">
        <v>0</v>
      </c>
      <c r="E1065" s="119">
        <v>2000</v>
      </c>
    </row>
    <row r="1066" spans="1:5">
      <c r="A1066" s="120" t="s">
        <v>237</v>
      </c>
      <c r="B1066" s="121" t="s">
        <v>238</v>
      </c>
      <c r="C1066" s="122">
        <v>2000</v>
      </c>
      <c r="D1066" s="122">
        <v>0</v>
      </c>
      <c r="E1066" s="123">
        <v>2000</v>
      </c>
    </row>
    <row r="1067" spans="1:5">
      <c r="A1067" s="112" t="s">
        <v>506</v>
      </c>
      <c r="B1067" s="113" t="s">
        <v>507</v>
      </c>
      <c r="C1067" s="114">
        <v>1000</v>
      </c>
      <c r="D1067" s="114">
        <v>0</v>
      </c>
      <c r="E1067" s="115">
        <v>1000</v>
      </c>
    </row>
    <row r="1068" spans="1:5">
      <c r="A1068" s="116" t="s">
        <v>150</v>
      </c>
      <c r="B1068" s="117" t="s">
        <v>151</v>
      </c>
      <c r="C1068" s="118">
        <v>1000</v>
      </c>
      <c r="D1068" s="118">
        <v>0</v>
      </c>
      <c r="E1068" s="119">
        <v>1000</v>
      </c>
    </row>
    <row r="1069" spans="1:5">
      <c r="A1069" s="120" t="s">
        <v>237</v>
      </c>
      <c r="B1069" s="121" t="s">
        <v>238</v>
      </c>
      <c r="C1069" s="122">
        <v>1000</v>
      </c>
      <c r="D1069" s="122">
        <v>0</v>
      </c>
      <c r="E1069" s="123">
        <v>1000</v>
      </c>
    </row>
    <row r="1070" spans="1:5">
      <c r="A1070" s="112" t="s">
        <v>418</v>
      </c>
      <c r="B1070" s="113" t="s">
        <v>419</v>
      </c>
      <c r="C1070" s="114">
        <v>1000</v>
      </c>
      <c r="D1070" s="114">
        <v>0</v>
      </c>
      <c r="E1070" s="115">
        <v>1000</v>
      </c>
    </row>
    <row r="1071" spans="1:5">
      <c r="A1071" s="116" t="s">
        <v>150</v>
      </c>
      <c r="B1071" s="117" t="s">
        <v>151</v>
      </c>
      <c r="C1071" s="118">
        <v>1000</v>
      </c>
      <c r="D1071" s="118">
        <v>0</v>
      </c>
      <c r="E1071" s="119">
        <v>1000</v>
      </c>
    </row>
    <row r="1072" spans="1:5">
      <c r="A1072" s="120" t="s">
        <v>237</v>
      </c>
      <c r="B1072" s="121" t="s">
        <v>238</v>
      </c>
      <c r="C1072" s="122">
        <v>1000</v>
      </c>
      <c r="D1072" s="122">
        <v>0</v>
      </c>
      <c r="E1072" s="123">
        <v>1000</v>
      </c>
    </row>
    <row r="1073" spans="1:5">
      <c r="A1073" s="112" t="s">
        <v>498</v>
      </c>
      <c r="B1073" s="113" t="s">
        <v>499</v>
      </c>
      <c r="C1073" s="114">
        <v>1200</v>
      </c>
      <c r="D1073" s="114">
        <v>0</v>
      </c>
      <c r="E1073" s="115">
        <v>1200</v>
      </c>
    </row>
    <row r="1074" spans="1:5">
      <c r="A1074" s="116" t="s">
        <v>150</v>
      </c>
      <c r="B1074" s="117" t="s">
        <v>151</v>
      </c>
      <c r="C1074" s="118">
        <v>1200</v>
      </c>
      <c r="D1074" s="118">
        <v>0</v>
      </c>
      <c r="E1074" s="119">
        <v>1200</v>
      </c>
    </row>
    <row r="1075" spans="1:5">
      <c r="A1075" s="120" t="s">
        <v>237</v>
      </c>
      <c r="B1075" s="121" t="s">
        <v>238</v>
      </c>
      <c r="C1075" s="122">
        <v>1200</v>
      </c>
      <c r="D1075" s="122">
        <v>0</v>
      </c>
      <c r="E1075" s="123">
        <v>1200</v>
      </c>
    </row>
    <row r="1076" spans="1:5">
      <c r="A1076" s="108" t="s">
        <v>573</v>
      </c>
      <c r="B1076" s="109" t="s">
        <v>574</v>
      </c>
      <c r="C1076" s="110">
        <v>103300</v>
      </c>
      <c r="D1076" s="110">
        <v>0</v>
      </c>
      <c r="E1076" s="111">
        <v>103300</v>
      </c>
    </row>
    <row r="1077" spans="1:5">
      <c r="A1077" s="112" t="s">
        <v>194</v>
      </c>
      <c r="B1077" s="113" t="s">
        <v>195</v>
      </c>
      <c r="C1077" s="114">
        <v>5500</v>
      </c>
      <c r="D1077" s="114">
        <v>0</v>
      </c>
      <c r="E1077" s="115">
        <v>5500</v>
      </c>
    </row>
    <row r="1078" spans="1:5">
      <c r="A1078" s="116" t="s">
        <v>150</v>
      </c>
      <c r="B1078" s="117" t="s">
        <v>151</v>
      </c>
      <c r="C1078" s="118">
        <v>5500</v>
      </c>
      <c r="D1078" s="118">
        <v>0</v>
      </c>
      <c r="E1078" s="119">
        <v>5500</v>
      </c>
    </row>
    <row r="1079" spans="1:5">
      <c r="A1079" s="120" t="s">
        <v>237</v>
      </c>
      <c r="B1079" s="121" t="s">
        <v>238</v>
      </c>
      <c r="C1079" s="122">
        <v>5500</v>
      </c>
      <c r="D1079" s="122">
        <v>0</v>
      </c>
      <c r="E1079" s="123">
        <v>5500</v>
      </c>
    </row>
    <row r="1080" spans="1:5">
      <c r="A1080" s="112" t="s">
        <v>515</v>
      </c>
      <c r="B1080" s="113" t="s">
        <v>516</v>
      </c>
      <c r="C1080" s="114">
        <v>800</v>
      </c>
      <c r="D1080" s="114">
        <v>0</v>
      </c>
      <c r="E1080" s="115">
        <v>800</v>
      </c>
    </row>
    <row r="1081" spans="1:5">
      <c r="A1081" s="116" t="s">
        <v>150</v>
      </c>
      <c r="B1081" s="117" t="s">
        <v>151</v>
      </c>
      <c r="C1081" s="118">
        <v>800</v>
      </c>
      <c r="D1081" s="118">
        <v>0</v>
      </c>
      <c r="E1081" s="119">
        <v>800</v>
      </c>
    </row>
    <row r="1082" spans="1:5">
      <c r="A1082" s="120" t="s">
        <v>237</v>
      </c>
      <c r="B1082" s="121" t="s">
        <v>238</v>
      </c>
      <c r="C1082" s="122">
        <v>800</v>
      </c>
      <c r="D1082" s="122">
        <v>0</v>
      </c>
      <c r="E1082" s="123">
        <v>800</v>
      </c>
    </row>
    <row r="1083" spans="1:5">
      <c r="A1083" s="112" t="s">
        <v>416</v>
      </c>
      <c r="B1083" s="113" t="s">
        <v>417</v>
      </c>
      <c r="C1083" s="114">
        <v>97000</v>
      </c>
      <c r="D1083" s="114">
        <v>0</v>
      </c>
      <c r="E1083" s="115">
        <v>97000</v>
      </c>
    </row>
    <row r="1084" spans="1:5">
      <c r="A1084" s="116" t="s">
        <v>148</v>
      </c>
      <c r="B1084" s="117" t="s">
        <v>149</v>
      </c>
      <c r="C1084" s="118">
        <v>50000</v>
      </c>
      <c r="D1084" s="118">
        <v>0</v>
      </c>
      <c r="E1084" s="119">
        <v>50000</v>
      </c>
    </row>
    <row r="1085" spans="1:5" ht="25.5">
      <c r="A1085" s="120" t="s">
        <v>229</v>
      </c>
      <c r="B1085" s="121" t="s">
        <v>230</v>
      </c>
      <c r="C1085" s="122">
        <v>50000</v>
      </c>
      <c r="D1085" s="122">
        <v>0</v>
      </c>
      <c r="E1085" s="123">
        <v>50000</v>
      </c>
    </row>
    <row r="1086" spans="1:5">
      <c r="A1086" s="116" t="s">
        <v>150</v>
      </c>
      <c r="B1086" s="117" t="s">
        <v>151</v>
      </c>
      <c r="C1086" s="118">
        <v>47000</v>
      </c>
      <c r="D1086" s="118">
        <v>0</v>
      </c>
      <c r="E1086" s="119">
        <v>47000</v>
      </c>
    </row>
    <row r="1087" spans="1:5">
      <c r="A1087" s="120" t="s">
        <v>237</v>
      </c>
      <c r="B1087" s="121" t="s">
        <v>238</v>
      </c>
      <c r="C1087" s="122">
        <v>47000</v>
      </c>
      <c r="D1087" s="122">
        <v>0</v>
      </c>
      <c r="E1087" s="123">
        <v>47000</v>
      </c>
    </row>
    <row r="1088" spans="1:5">
      <c r="A1088" s="108" t="s">
        <v>575</v>
      </c>
      <c r="B1088" s="109" t="s">
        <v>576</v>
      </c>
      <c r="C1088" s="110">
        <v>1024886</v>
      </c>
      <c r="D1088" s="110">
        <v>0</v>
      </c>
      <c r="E1088" s="111">
        <v>1024886</v>
      </c>
    </row>
    <row r="1089" spans="1:5">
      <c r="A1089" s="112" t="s">
        <v>194</v>
      </c>
      <c r="B1089" s="113" t="s">
        <v>195</v>
      </c>
      <c r="C1089" s="114">
        <v>505158</v>
      </c>
      <c r="D1089" s="114">
        <v>0</v>
      </c>
      <c r="E1089" s="115">
        <v>505158</v>
      </c>
    </row>
    <row r="1090" spans="1:5">
      <c r="A1090" s="116" t="s">
        <v>148</v>
      </c>
      <c r="B1090" s="117" t="s">
        <v>149</v>
      </c>
      <c r="C1090" s="118">
        <v>505158</v>
      </c>
      <c r="D1090" s="118">
        <v>0</v>
      </c>
      <c r="E1090" s="119">
        <v>505158</v>
      </c>
    </row>
    <row r="1091" spans="1:5">
      <c r="A1091" s="120" t="s">
        <v>227</v>
      </c>
      <c r="B1091" s="121" t="s">
        <v>228</v>
      </c>
      <c r="C1091" s="122">
        <v>477558</v>
      </c>
      <c r="D1091" s="122">
        <v>0</v>
      </c>
      <c r="E1091" s="123">
        <v>477558</v>
      </c>
    </row>
    <row r="1092" spans="1:5">
      <c r="A1092" s="120" t="s">
        <v>196</v>
      </c>
      <c r="B1092" s="121" t="s">
        <v>197</v>
      </c>
      <c r="C1092" s="122">
        <v>27600</v>
      </c>
      <c r="D1092" s="122">
        <v>0</v>
      </c>
      <c r="E1092" s="123">
        <v>27600</v>
      </c>
    </row>
    <row r="1093" spans="1:5">
      <c r="A1093" s="112" t="s">
        <v>515</v>
      </c>
      <c r="B1093" s="113" t="s">
        <v>516</v>
      </c>
      <c r="C1093" s="114">
        <v>191000</v>
      </c>
      <c r="D1093" s="114">
        <v>0</v>
      </c>
      <c r="E1093" s="115">
        <v>191000</v>
      </c>
    </row>
    <row r="1094" spans="1:5">
      <c r="A1094" s="116" t="s">
        <v>148</v>
      </c>
      <c r="B1094" s="117" t="s">
        <v>149</v>
      </c>
      <c r="C1094" s="118">
        <v>191000</v>
      </c>
      <c r="D1094" s="118">
        <v>0</v>
      </c>
      <c r="E1094" s="119">
        <v>191000</v>
      </c>
    </row>
    <row r="1095" spans="1:5">
      <c r="A1095" s="120" t="s">
        <v>196</v>
      </c>
      <c r="B1095" s="121" t="s">
        <v>197</v>
      </c>
      <c r="C1095" s="122">
        <v>191000</v>
      </c>
      <c r="D1095" s="122">
        <v>0</v>
      </c>
      <c r="E1095" s="123">
        <v>191000</v>
      </c>
    </row>
    <row r="1096" spans="1:5">
      <c r="A1096" s="112" t="s">
        <v>416</v>
      </c>
      <c r="B1096" s="113" t="s">
        <v>417</v>
      </c>
      <c r="C1096" s="114">
        <v>328728</v>
      </c>
      <c r="D1096" s="114">
        <v>0</v>
      </c>
      <c r="E1096" s="115">
        <v>328728</v>
      </c>
    </row>
    <row r="1097" spans="1:5">
      <c r="A1097" s="116" t="s">
        <v>148</v>
      </c>
      <c r="B1097" s="117" t="s">
        <v>149</v>
      </c>
      <c r="C1097" s="118">
        <v>328728</v>
      </c>
      <c r="D1097" s="118">
        <v>0</v>
      </c>
      <c r="E1097" s="119">
        <v>328728</v>
      </c>
    </row>
    <row r="1098" spans="1:5">
      <c r="A1098" s="120" t="s">
        <v>196</v>
      </c>
      <c r="B1098" s="121" t="s">
        <v>197</v>
      </c>
      <c r="C1098" s="122">
        <v>328728</v>
      </c>
      <c r="D1098" s="122">
        <v>0</v>
      </c>
      <c r="E1098" s="123">
        <v>328728</v>
      </c>
    </row>
    <row r="1099" spans="1:5">
      <c r="A1099" s="108" t="s">
        <v>577</v>
      </c>
      <c r="B1099" s="109" t="s">
        <v>578</v>
      </c>
      <c r="C1099" s="110">
        <v>97723</v>
      </c>
      <c r="D1099" s="110">
        <v>0</v>
      </c>
      <c r="E1099" s="111">
        <v>97723</v>
      </c>
    </row>
    <row r="1100" spans="1:5">
      <c r="A1100" s="112" t="s">
        <v>194</v>
      </c>
      <c r="B1100" s="113" t="s">
        <v>195</v>
      </c>
      <c r="C1100" s="114">
        <v>23000</v>
      </c>
      <c r="D1100" s="114">
        <v>0</v>
      </c>
      <c r="E1100" s="115">
        <v>23000</v>
      </c>
    </row>
    <row r="1101" spans="1:5">
      <c r="A1101" s="116" t="s">
        <v>148</v>
      </c>
      <c r="B1101" s="117" t="s">
        <v>149</v>
      </c>
      <c r="C1101" s="118">
        <v>23000</v>
      </c>
      <c r="D1101" s="118">
        <v>0</v>
      </c>
      <c r="E1101" s="119">
        <v>23000</v>
      </c>
    </row>
    <row r="1102" spans="1:5">
      <c r="A1102" s="120" t="s">
        <v>227</v>
      </c>
      <c r="B1102" s="121" t="s">
        <v>228</v>
      </c>
      <c r="C1102" s="122">
        <v>11500</v>
      </c>
      <c r="D1102" s="122">
        <v>0</v>
      </c>
      <c r="E1102" s="123">
        <v>11500</v>
      </c>
    </row>
    <row r="1103" spans="1:5">
      <c r="A1103" s="120" t="s">
        <v>196</v>
      </c>
      <c r="B1103" s="121" t="s">
        <v>197</v>
      </c>
      <c r="C1103" s="122">
        <v>4500</v>
      </c>
      <c r="D1103" s="122">
        <v>0</v>
      </c>
      <c r="E1103" s="123">
        <v>4500</v>
      </c>
    </row>
    <row r="1104" spans="1:5" ht="25.5">
      <c r="A1104" s="120" t="s">
        <v>229</v>
      </c>
      <c r="B1104" s="121" t="s">
        <v>230</v>
      </c>
      <c r="C1104" s="122">
        <v>7000</v>
      </c>
      <c r="D1104" s="122">
        <v>0</v>
      </c>
      <c r="E1104" s="123">
        <v>7000</v>
      </c>
    </row>
    <row r="1105" spans="1:5">
      <c r="A1105" s="112" t="s">
        <v>515</v>
      </c>
      <c r="B1105" s="113" t="s">
        <v>516</v>
      </c>
      <c r="C1105" s="114">
        <v>14200</v>
      </c>
      <c r="D1105" s="114">
        <v>0</v>
      </c>
      <c r="E1105" s="115">
        <v>14200</v>
      </c>
    </row>
    <row r="1106" spans="1:5">
      <c r="A1106" s="116" t="s">
        <v>148</v>
      </c>
      <c r="B1106" s="117" t="s">
        <v>149</v>
      </c>
      <c r="C1106" s="118">
        <v>14200</v>
      </c>
      <c r="D1106" s="118">
        <v>0</v>
      </c>
      <c r="E1106" s="119">
        <v>14200</v>
      </c>
    </row>
    <row r="1107" spans="1:5">
      <c r="A1107" s="120" t="s">
        <v>196</v>
      </c>
      <c r="B1107" s="121" t="s">
        <v>197</v>
      </c>
      <c r="C1107" s="122">
        <v>14200</v>
      </c>
      <c r="D1107" s="122">
        <v>0</v>
      </c>
      <c r="E1107" s="123">
        <v>14200</v>
      </c>
    </row>
    <row r="1108" spans="1:5">
      <c r="A1108" s="112" t="s">
        <v>416</v>
      </c>
      <c r="B1108" s="113" t="s">
        <v>417</v>
      </c>
      <c r="C1108" s="114">
        <v>21523</v>
      </c>
      <c r="D1108" s="114">
        <v>0</v>
      </c>
      <c r="E1108" s="115">
        <v>21523</v>
      </c>
    </row>
    <row r="1109" spans="1:5">
      <c r="A1109" s="116" t="s">
        <v>148</v>
      </c>
      <c r="B1109" s="117" t="s">
        <v>149</v>
      </c>
      <c r="C1109" s="118">
        <v>21523</v>
      </c>
      <c r="D1109" s="118">
        <v>0</v>
      </c>
      <c r="E1109" s="119">
        <v>21523</v>
      </c>
    </row>
    <row r="1110" spans="1:5">
      <c r="A1110" s="120" t="s">
        <v>227</v>
      </c>
      <c r="B1110" s="121" t="s">
        <v>228</v>
      </c>
      <c r="C1110" s="122">
        <v>266</v>
      </c>
      <c r="D1110" s="122">
        <v>0</v>
      </c>
      <c r="E1110" s="123">
        <v>266</v>
      </c>
    </row>
    <row r="1111" spans="1:5">
      <c r="A1111" s="120" t="s">
        <v>196</v>
      </c>
      <c r="B1111" s="121" t="s">
        <v>197</v>
      </c>
      <c r="C1111" s="122">
        <v>18457</v>
      </c>
      <c r="D1111" s="122">
        <v>0</v>
      </c>
      <c r="E1111" s="123">
        <v>18457</v>
      </c>
    </row>
    <row r="1112" spans="1:5">
      <c r="A1112" s="120" t="s">
        <v>204</v>
      </c>
      <c r="B1112" s="121" t="s">
        <v>205</v>
      </c>
      <c r="C1112" s="122">
        <v>2200</v>
      </c>
      <c r="D1112" s="122">
        <v>0</v>
      </c>
      <c r="E1112" s="123">
        <v>2200</v>
      </c>
    </row>
    <row r="1113" spans="1:5" ht="25.5">
      <c r="A1113" s="120" t="s">
        <v>229</v>
      </c>
      <c r="B1113" s="121" t="s">
        <v>230</v>
      </c>
      <c r="C1113" s="122">
        <v>600</v>
      </c>
      <c r="D1113" s="122">
        <v>0</v>
      </c>
      <c r="E1113" s="123">
        <v>600</v>
      </c>
    </row>
    <row r="1114" spans="1:5">
      <c r="A1114" s="112" t="s">
        <v>418</v>
      </c>
      <c r="B1114" s="113" t="s">
        <v>419</v>
      </c>
      <c r="C1114" s="114">
        <v>39000</v>
      </c>
      <c r="D1114" s="114">
        <v>0</v>
      </c>
      <c r="E1114" s="115">
        <v>39000</v>
      </c>
    </row>
    <row r="1115" spans="1:5">
      <c r="A1115" s="116" t="s">
        <v>148</v>
      </c>
      <c r="B1115" s="117" t="s">
        <v>149</v>
      </c>
      <c r="C1115" s="118">
        <v>39000</v>
      </c>
      <c r="D1115" s="118">
        <v>0</v>
      </c>
      <c r="E1115" s="119">
        <v>39000</v>
      </c>
    </row>
    <row r="1116" spans="1:5">
      <c r="A1116" s="120" t="s">
        <v>196</v>
      </c>
      <c r="B1116" s="121" t="s">
        <v>197</v>
      </c>
      <c r="C1116" s="122">
        <v>38400</v>
      </c>
      <c r="D1116" s="122">
        <v>0</v>
      </c>
      <c r="E1116" s="123">
        <v>38400</v>
      </c>
    </row>
    <row r="1117" spans="1:5" ht="25.5">
      <c r="A1117" s="120" t="s">
        <v>229</v>
      </c>
      <c r="B1117" s="121" t="s">
        <v>230</v>
      </c>
      <c r="C1117" s="122">
        <v>600</v>
      </c>
      <c r="D1117" s="122">
        <v>0</v>
      </c>
      <c r="E1117" s="123">
        <v>600</v>
      </c>
    </row>
    <row r="1118" spans="1:5" ht="25.5">
      <c r="A1118" s="108" t="s">
        <v>579</v>
      </c>
      <c r="B1118" s="109" t="s">
        <v>580</v>
      </c>
      <c r="C1118" s="110">
        <v>30000</v>
      </c>
      <c r="D1118" s="110">
        <v>0</v>
      </c>
      <c r="E1118" s="111">
        <v>30000</v>
      </c>
    </row>
    <row r="1119" spans="1:5">
      <c r="A1119" s="112" t="s">
        <v>212</v>
      </c>
      <c r="B1119" s="113" t="s">
        <v>213</v>
      </c>
      <c r="C1119" s="114">
        <v>30000</v>
      </c>
      <c r="D1119" s="114">
        <v>0</v>
      </c>
      <c r="E1119" s="115">
        <v>30000</v>
      </c>
    </row>
    <row r="1120" spans="1:5">
      <c r="A1120" s="116" t="s">
        <v>148</v>
      </c>
      <c r="B1120" s="117" t="s">
        <v>149</v>
      </c>
      <c r="C1120" s="118">
        <v>30000</v>
      </c>
      <c r="D1120" s="118">
        <v>0</v>
      </c>
      <c r="E1120" s="119">
        <v>30000</v>
      </c>
    </row>
    <row r="1121" spans="1:5">
      <c r="A1121" s="120" t="s">
        <v>196</v>
      </c>
      <c r="B1121" s="121" t="s">
        <v>197</v>
      </c>
      <c r="C1121" s="122">
        <v>30000</v>
      </c>
      <c r="D1121" s="122">
        <v>0</v>
      </c>
      <c r="E1121" s="123">
        <v>30000</v>
      </c>
    </row>
    <row r="1122" spans="1:5" ht="25.5">
      <c r="A1122" s="108" t="s">
        <v>581</v>
      </c>
      <c r="B1122" s="109" t="s">
        <v>582</v>
      </c>
      <c r="C1122" s="110">
        <v>511412</v>
      </c>
      <c r="D1122" s="110">
        <v>0</v>
      </c>
      <c r="E1122" s="111">
        <v>511412</v>
      </c>
    </row>
    <row r="1123" spans="1:5">
      <c r="A1123" s="112" t="s">
        <v>194</v>
      </c>
      <c r="B1123" s="113" t="s">
        <v>195</v>
      </c>
      <c r="C1123" s="114">
        <v>351412</v>
      </c>
      <c r="D1123" s="114">
        <v>0</v>
      </c>
      <c r="E1123" s="115">
        <v>351412</v>
      </c>
    </row>
    <row r="1124" spans="1:5">
      <c r="A1124" s="116" t="s">
        <v>148</v>
      </c>
      <c r="B1124" s="117" t="s">
        <v>149</v>
      </c>
      <c r="C1124" s="118">
        <v>351412</v>
      </c>
      <c r="D1124" s="118">
        <v>0</v>
      </c>
      <c r="E1124" s="119">
        <v>351412</v>
      </c>
    </row>
    <row r="1125" spans="1:5">
      <c r="A1125" s="120" t="s">
        <v>227</v>
      </c>
      <c r="B1125" s="121" t="s">
        <v>228</v>
      </c>
      <c r="C1125" s="122">
        <v>332962</v>
      </c>
      <c r="D1125" s="122">
        <v>0</v>
      </c>
      <c r="E1125" s="123">
        <v>332962</v>
      </c>
    </row>
    <row r="1126" spans="1:5">
      <c r="A1126" s="120" t="s">
        <v>196</v>
      </c>
      <c r="B1126" s="121" t="s">
        <v>197</v>
      </c>
      <c r="C1126" s="122">
        <v>18450</v>
      </c>
      <c r="D1126" s="122">
        <v>0</v>
      </c>
      <c r="E1126" s="123">
        <v>18450</v>
      </c>
    </row>
    <row r="1127" spans="1:5">
      <c r="A1127" s="112" t="s">
        <v>212</v>
      </c>
      <c r="B1127" s="113" t="s">
        <v>213</v>
      </c>
      <c r="C1127" s="114">
        <v>160000</v>
      </c>
      <c r="D1127" s="114">
        <v>0</v>
      </c>
      <c r="E1127" s="115">
        <v>160000</v>
      </c>
    </row>
    <row r="1128" spans="1:5">
      <c r="A1128" s="116" t="s">
        <v>148</v>
      </c>
      <c r="B1128" s="117" t="s">
        <v>149</v>
      </c>
      <c r="C1128" s="118">
        <v>160000</v>
      </c>
      <c r="D1128" s="118">
        <v>0</v>
      </c>
      <c r="E1128" s="119">
        <v>160000</v>
      </c>
    </row>
    <row r="1129" spans="1:5">
      <c r="A1129" s="120" t="s">
        <v>227</v>
      </c>
      <c r="B1129" s="121" t="s">
        <v>228</v>
      </c>
      <c r="C1129" s="122">
        <v>155550</v>
      </c>
      <c r="D1129" s="122">
        <v>0</v>
      </c>
      <c r="E1129" s="123">
        <v>155550</v>
      </c>
    </row>
    <row r="1130" spans="1:5">
      <c r="A1130" s="120" t="s">
        <v>196</v>
      </c>
      <c r="B1130" s="121" t="s">
        <v>197</v>
      </c>
      <c r="C1130" s="122">
        <v>4450</v>
      </c>
      <c r="D1130" s="122">
        <v>0</v>
      </c>
      <c r="E1130" s="123">
        <v>4450</v>
      </c>
    </row>
    <row r="1131" spans="1:5" ht="25.5">
      <c r="A1131" s="108" t="s">
        <v>583</v>
      </c>
      <c r="B1131" s="109" t="s">
        <v>584</v>
      </c>
      <c r="C1131" s="110">
        <v>4563</v>
      </c>
      <c r="D1131" s="110">
        <v>0</v>
      </c>
      <c r="E1131" s="111">
        <v>4563</v>
      </c>
    </row>
    <row r="1132" spans="1:5">
      <c r="A1132" s="112" t="s">
        <v>416</v>
      </c>
      <c r="B1132" s="113" t="s">
        <v>417</v>
      </c>
      <c r="C1132" s="114">
        <v>4563</v>
      </c>
      <c r="D1132" s="114">
        <v>0</v>
      </c>
      <c r="E1132" s="115">
        <v>4563</v>
      </c>
    </row>
    <row r="1133" spans="1:5">
      <c r="A1133" s="116" t="s">
        <v>148</v>
      </c>
      <c r="B1133" s="117" t="s">
        <v>149</v>
      </c>
      <c r="C1133" s="118">
        <v>4563</v>
      </c>
      <c r="D1133" s="118">
        <v>0</v>
      </c>
      <c r="E1133" s="119">
        <v>4563</v>
      </c>
    </row>
    <row r="1134" spans="1:5">
      <c r="A1134" s="120" t="s">
        <v>196</v>
      </c>
      <c r="B1134" s="121" t="s">
        <v>197</v>
      </c>
      <c r="C1134" s="122">
        <v>4563</v>
      </c>
      <c r="D1134" s="122">
        <v>0</v>
      </c>
      <c r="E1134" s="123">
        <v>4563</v>
      </c>
    </row>
    <row r="1135" spans="1:5" ht="25.5">
      <c r="A1135" s="124" t="s">
        <v>585</v>
      </c>
      <c r="B1135" s="125" t="s">
        <v>55</v>
      </c>
      <c r="C1135" s="126">
        <v>2933511</v>
      </c>
      <c r="D1135" s="126">
        <v>0</v>
      </c>
      <c r="E1135" s="127">
        <v>2933511</v>
      </c>
    </row>
    <row r="1136" spans="1:5">
      <c r="A1136" s="112" t="s">
        <v>801</v>
      </c>
      <c r="B1136" s="113" t="s">
        <v>195</v>
      </c>
      <c r="C1136" s="114">
        <v>570680</v>
      </c>
      <c r="D1136" s="114">
        <v>0</v>
      </c>
      <c r="E1136" s="115">
        <v>570680</v>
      </c>
    </row>
    <row r="1137" spans="1:5">
      <c r="A1137" s="112" t="s">
        <v>811</v>
      </c>
      <c r="B1137" s="113" t="s">
        <v>411</v>
      </c>
      <c r="C1137" s="114">
        <v>11501</v>
      </c>
      <c r="D1137" s="114">
        <v>0</v>
      </c>
      <c r="E1137" s="115">
        <v>11501</v>
      </c>
    </row>
    <row r="1138" spans="1:5">
      <c r="A1138" s="112" t="s">
        <v>812</v>
      </c>
      <c r="B1138" s="113" t="s">
        <v>413</v>
      </c>
      <c r="C1138" s="114">
        <v>2000</v>
      </c>
      <c r="D1138" s="114">
        <v>0</v>
      </c>
      <c r="E1138" s="115">
        <v>2000</v>
      </c>
    </row>
    <row r="1139" spans="1:5">
      <c r="A1139" s="112" t="s">
        <v>813</v>
      </c>
      <c r="B1139" s="113" t="s">
        <v>415</v>
      </c>
      <c r="C1139" s="114">
        <v>115000</v>
      </c>
      <c r="D1139" s="114">
        <v>0</v>
      </c>
      <c r="E1139" s="115">
        <v>115000</v>
      </c>
    </row>
    <row r="1140" spans="1:5">
      <c r="A1140" s="112" t="s">
        <v>515</v>
      </c>
      <c r="B1140" s="113" t="s">
        <v>516</v>
      </c>
      <c r="C1140" s="114">
        <v>95000</v>
      </c>
      <c r="D1140" s="114">
        <v>0</v>
      </c>
      <c r="E1140" s="115">
        <v>95000</v>
      </c>
    </row>
    <row r="1141" spans="1:5">
      <c r="A1141" s="112" t="s">
        <v>819</v>
      </c>
      <c r="B1141" s="113" t="s">
        <v>518</v>
      </c>
      <c r="C1141" s="114">
        <v>1000</v>
      </c>
      <c r="D1141" s="114">
        <v>0</v>
      </c>
      <c r="E1141" s="115">
        <v>1000</v>
      </c>
    </row>
    <row r="1142" spans="1:5">
      <c r="A1142" s="112" t="s">
        <v>804</v>
      </c>
      <c r="B1142" s="113" t="s">
        <v>213</v>
      </c>
      <c r="C1142" s="114">
        <v>79200</v>
      </c>
      <c r="D1142" s="114">
        <v>0</v>
      </c>
      <c r="E1142" s="115">
        <v>79200</v>
      </c>
    </row>
    <row r="1143" spans="1:5">
      <c r="A1143" s="112" t="s">
        <v>814</v>
      </c>
      <c r="B1143" s="113" t="s">
        <v>417</v>
      </c>
      <c r="C1143" s="114">
        <v>2050630</v>
      </c>
      <c r="D1143" s="114">
        <v>0</v>
      </c>
      <c r="E1143" s="115">
        <v>2050630</v>
      </c>
    </row>
    <row r="1144" spans="1:5">
      <c r="A1144" s="112" t="s">
        <v>815</v>
      </c>
      <c r="B1144" s="113" t="s">
        <v>419</v>
      </c>
      <c r="C1144" s="114">
        <v>7500</v>
      </c>
      <c r="D1144" s="114">
        <v>0</v>
      </c>
      <c r="E1144" s="115">
        <v>7500</v>
      </c>
    </row>
    <row r="1145" spans="1:5">
      <c r="A1145" s="112" t="s">
        <v>820</v>
      </c>
      <c r="B1145" s="113" t="s">
        <v>544</v>
      </c>
      <c r="C1145" s="114">
        <v>1000</v>
      </c>
      <c r="D1145" s="114">
        <v>0</v>
      </c>
      <c r="E1145" s="115">
        <v>1000</v>
      </c>
    </row>
    <row r="1146" spans="1:5">
      <c r="A1146" s="104" t="s">
        <v>453</v>
      </c>
      <c r="B1146" s="105" t="s">
        <v>454</v>
      </c>
      <c r="C1146" s="106">
        <v>2933511</v>
      </c>
      <c r="D1146" s="106">
        <v>0</v>
      </c>
      <c r="E1146" s="107">
        <v>2933511</v>
      </c>
    </row>
    <row r="1147" spans="1:5">
      <c r="A1147" s="108" t="s">
        <v>586</v>
      </c>
      <c r="B1147" s="109" t="s">
        <v>587</v>
      </c>
      <c r="C1147" s="110">
        <v>227300</v>
      </c>
      <c r="D1147" s="110">
        <v>0</v>
      </c>
      <c r="E1147" s="111">
        <v>227300</v>
      </c>
    </row>
    <row r="1148" spans="1:5">
      <c r="A1148" s="112" t="s">
        <v>194</v>
      </c>
      <c r="B1148" s="113" t="s">
        <v>195</v>
      </c>
      <c r="C1148" s="114">
        <v>103800</v>
      </c>
      <c r="D1148" s="114">
        <v>0</v>
      </c>
      <c r="E1148" s="115">
        <v>103800</v>
      </c>
    </row>
    <row r="1149" spans="1:5">
      <c r="A1149" s="116" t="s">
        <v>148</v>
      </c>
      <c r="B1149" s="117" t="s">
        <v>149</v>
      </c>
      <c r="C1149" s="118">
        <v>103800</v>
      </c>
      <c r="D1149" s="118">
        <v>0</v>
      </c>
      <c r="E1149" s="119">
        <v>103800</v>
      </c>
    </row>
    <row r="1150" spans="1:5">
      <c r="A1150" s="120" t="s">
        <v>196</v>
      </c>
      <c r="B1150" s="121" t="s">
        <v>197</v>
      </c>
      <c r="C1150" s="122">
        <v>103800</v>
      </c>
      <c r="D1150" s="122">
        <v>0</v>
      </c>
      <c r="E1150" s="123">
        <v>103800</v>
      </c>
    </row>
    <row r="1151" spans="1:5">
      <c r="A1151" s="112" t="s">
        <v>410</v>
      </c>
      <c r="B1151" s="113" t="s">
        <v>411</v>
      </c>
      <c r="C1151" s="114">
        <v>4500</v>
      </c>
      <c r="D1151" s="114">
        <v>0</v>
      </c>
      <c r="E1151" s="115">
        <v>4500</v>
      </c>
    </row>
    <row r="1152" spans="1:5">
      <c r="A1152" s="116" t="s">
        <v>148</v>
      </c>
      <c r="B1152" s="117" t="s">
        <v>149</v>
      </c>
      <c r="C1152" s="118">
        <v>4500</v>
      </c>
      <c r="D1152" s="118">
        <v>0</v>
      </c>
      <c r="E1152" s="119">
        <v>4500</v>
      </c>
    </row>
    <row r="1153" spans="1:5">
      <c r="A1153" s="120" t="s">
        <v>196</v>
      </c>
      <c r="B1153" s="121" t="s">
        <v>197</v>
      </c>
      <c r="C1153" s="122">
        <v>4500</v>
      </c>
      <c r="D1153" s="122">
        <v>0</v>
      </c>
      <c r="E1153" s="123">
        <v>4500</v>
      </c>
    </row>
    <row r="1154" spans="1:5">
      <c r="A1154" s="112" t="s">
        <v>412</v>
      </c>
      <c r="B1154" s="113" t="s">
        <v>413</v>
      </c>
      <c r="C1154" s="114">
        <v>2000</v>
      </c>
      <c r="D1154" s="114">
        <v>0</v>
      </c>
      <c r="E1154" s="115">
        <v>2000</v>
      </c>
    </row>
    <row r="1155" spans="1:5">
      <c r="A1155" s="116" t="s">
        <v>148</v>
      </c>
      <c r="B1155" s="117" t="s">
        <v>149</v>
      </c>
      <c r="C1155" s="118">
        <v>2000</v>
      </c>
      <c r="D1155" s="118">
        <v>0</v>
      </c>
      <c r="E1155" s="119">
        <v>2000</v>
      </c>
    </row>
    <row r="1156" spans="1:5">
      <c r="A1156" s="120" t="s">
        <v>196</v>
      </c>
      <c r="B1156" s="121" t="s">
        <v>197</v>
      </c>
      <c r="C1156" s="122">
        <v>2000</v>
      </c>
      <c r="D1156" s="122">
        <v>0</v>
      </c>
      <c r="E1156" s="123">
        <v>2000</v>
      </c>
    </row>
    <row r="1157" spans="1:5">
      <c r="A1157" s="112" t="s">
        <v>414</v>
      </c>
      <c r="B1157" s="113" t="s">
        <v>415</v>
      </c>
      <c r="C1157" s="114">
        <v>115000</v>
      </c>
      <c r="D1157" s="114">
        <v>0</v>
      </c>
      <c r="E1157" s="115">
        <v>115000</v>
      </c>
    </row>
    <row r="1158" spans="1:5">
      <c r="A1158" s="116" t="s">
        <v>148</v>
      </c>
      <c r="B1158" s="117" t="s">
        <v>149</v>
      </c>
      <c r="C1158" s="118">
        <v>115000</v>
      </c>
      <c r="D1158" s="118">
        <v>0</v>
      </c>
      <c r="E1158" s="119">
        <v>115000</v>
      </c>
    </row>
    <row r="1159" spans="1:5">
      <c r="A1159" s="120" t="s">
        <v>196</v>
      </c>
      <c r="B1159" s="121" t="s">
        <v>197</v>
      </c>
      <c r="C1159" s="122">
        <v>114150</v>
      </c>
      <c r="D1159" s="122">
        <v>0</v>
      </c>
      <c r="E1159" s="123">
        <v>114150</v>
      </c>
    </row>
    <row r="1160" spans="1:5">
      <c r="A1160" s="120" t="s">
        <v>241</v>
      </c>
      <c r="B1160" s="121" t="s">
        <v>242</v>
      </c>
      <c r="C1160" s="122">
        <v>850</v>
      </c>
      <c r="D1160" s="122">
        <v>0</v>
      </c>
      <c r="E1160" s="123">
        <v>850</v>
      </c>
    </row>
    <row r="1161" spans="1:5">
      <c r="A1161" s="112" t="s">
        <v>416</v>
      </c>
      <c r="B1161" s="113" t="s">
        <v>417</v>
      </c>
      <c r="C1161" s="114">
        <v>1000</v>
      </c>
      <c r="D1161" s="114">
        <v>0</v>
      </c>
      <c r="E1161" s="115">
        <v>1000</v>
      </c>
    </row>
    <row r="1162" spans="1:5">
      <c r="A1162" s="116" t="s">
        <v>148</v>
      </c>
      <c r="B1162" s="117" t="s">
        <v>149</v>
      </c>
      <c r="C1162" s="118">
        <v>1000</v>
      </c>
      <c r="D1162" s="118">
        <v>0</v>
      </c>
      <c r="E1162" s="119">
        <v>1000</v>
      </c>
    </row>
    <row r="1163" spans="1:5">
      <c r="A1163" s="120" t="s">
        <v>208</v>
      </c>
      <c r="B1163" s="121" t="s">
        <v>209</v>
      </c>
      <c r="C1163" s="122">
        <v>1000</v>
      </c>
      <c r="D1163" s="122">
        <v>0</v>
      </c>
      <c r="E1163" s="123">
        <v>1000</v>
      </c>
    </row>
    <row r="1164" spans="1:5">
      <c r="A1164" s="112" t="s">
        <v>543</v>
      </c>
      <c r="B1164" s="113" t="s">
        <v>544</v>
      </c>
      <c r="C1164" s="114">
        <v>1000</v>
      </c>
      <c r="D1164" s="114">
        <v>0</v>
      </c>
      <c r="E1164" s="115">
        <v>1000</v>
      </c>
    </row>
    <row r="1165" spans="1:5">
      <c r="A1165" s="116" t="s">
        <v>148</v>
      </c>
      <c r="B1165" s="117" t="s">
        <v>149</v>
      </c>
      <c r="C1165" s="118">
        <v>1000</v>
      </c>
      <c r="D1165" s="118">
        <v>0</v>
      </c>
      <c r="E1165" s="119">
        <v>1000</v>
      </c>
    </row>
    <row r="1166" spans="1:5">
      <c r="A1166" s="120" t="s">
        <v>196</v>
      </c>
      <c r="B1166" s="121" t="s">
        <v>197</v>
      </c>
      <c r="C1166" s="122">
        <v>1000</v>
      </c>
      <c r="D1166" s="122">
        <v>0</v>
      </c>
      <c r="E1166" s="123">
        <v>1000</v>
      </c>
    </row>
    <row r="1167" spans="1:5">
      <c r="A1167" s="108" t="s">
        <v>588</v>
      </c>
      <c r="B1167" s="109" t="s">
        <v>589</v>
      </c>
      <c r="C1167" s="110">
        <v>1911830</v>
      </c>
      <c r="D1167" s="110">
        <v>0</v>
      </c>
      <c r="E1167" s="111">
        <v>1911830</v>
      </c>
    </row>
    <row r="1168" spans="1:5">
      <c r="A1168" s="112" t="s">
        <v>416</v>
      </c>
      <c r="B1168" s="113" t="s">
        <v>417</v>
      </c>
      <c r="C1168" s="114">
        <v>1911830</v>
      </c>
      <c r="D1168" s="114">
        <v>0</v>
      </c>
      <c r="E1168" s="115">
        <v>1911830</v>
      </c>
    </row>
    <row r="1169" spans="1:5">
      <c r="A1169" s="116" t="s">
        <v>148</v>
      </c>
      <c r="B1169" s="117" t="s">
        <v>149</v>
      </c>
      <c r="C1169" s="118">
        <v>1911830</v>
      </c>
      <c r="D1169" s="118">
        <v>0</v>
      </c>
      <c r="E1169" s="119">
        <v>1911830</v>
      </c>
    </row>
    <row r="1170" spans="1:5">
      <c r="A1170" s="120" t="s">
        <v>227</v>
      </c>
      <c r="B1170" s="121" t="s">
        <v>228</v>
      </c>
      <c r="C1170" s="122">
        <v>1852430</v>
      </c>
      <c r="D1170" s="122">
        <v>0</v>
      </c>
      <c r="E1170" s="123">
        <v>1852430</v>
      </c>
    </row>
    <row r="1171" spans="1:5">
      <c r="A1171" s="120" t="s">
        <v>196</v>
      </c>
      <c r="B1171" s="121" t="s">
        <v>197</v>
      </c>
      <c r="C1171" s="122">
        <v>59400</v>
      </c>
      <c r="D1171" s="122">
        <v>0</v>
      </c>
      <c r="E1171" s="123">
        <v>59400</v>
      </c>
    </row>
    <row r="1172" spans="1:5">
      <c r="A1172" s="108" t="s">
        <v>590</v>
      </c>
      <c r="B1172" s="109" t="s">
        <v>591</v>
      </c>
      <c r="C1172" s="110">
        <v>26601</v>
      </c>
      <c r="D1172" s="110">
        <v>0</v>
      </c>
      <c r="E1172" s="111">
        <v>26601</v>
      </c>
    </row>
    <row r="1173" spans="1:5">
      <c r="A1173" s="112" t="s">
        <v>194</v>
      </c>
      <c r="B1173" s="113" t="s">
        <v>195</v>
      </c>
      <c r="C1173" s="114">
        <v>19100</v>
      </c>
      <c r="D1173" s="114">
        <v>0</v>
      </c>
      <c r="E1173" s="115">
        <v>19100</v>
      </c>
    </row>
    <row r="1174" spans="1:5">
      <c r="A1174" s="116" t="s">
        <v>150</v>
      </c>
      <c r="B1174" s="117" t="s">
        <v>151</v>
      </c>
      <c r="C1174" s="118">
        <v>19100</v>
      </c>
      <c r="D1174" s="118">
        <v>0</v>
      </c>
      <c r="E1174" s="119">
        <v>19100</v>
      </c>
    </row>
    <row r="1175" spans="1:5">
      <c r="A1175" s="120" t="s">
        <v>237</v>
      </c>
      <c r="B1175" s="121" t="s">
        <v>238</v>
      </c>
      <c r="C1175" s="122">
        <v>19100</v>
      </c>
      <c r="D1175" s="122">
        <v>0</v>
      </c>
      <c r="E1175" s="123">
        <v>19100</v>
      </c>
    </row>
    <row r="1176" spans="1:5">
      <c r="A1176" s="112" t="s">
        <v>410</v>
      </c>
      <c r="B1176" s="113" t="s">
        <v>411</v>
      </c>
      <c r="C1176" s="114">
        <v>5501</v>
      </c>
      <c r="D1176" s="114">
        <v>0</v>
      </c>
      <c r="E1176" s="115">
        <v>5501</v>
      </c>
    </row>
    <row r="1177" spans="1:5">
      <c r="A1177" s="116" t="s">
        <v>150</v>
      </c>
      <c r="B1177" s="117" t="s">
        <v>151</v>
      </c>
      <c r="C1177" s="118">
        <v>5501</v>
      </c>
      <c r="D1177" s="118">
        <v>0</v>
      </c>
      <c r="E1177" s="119">
        <v>5501</v>
      </c>
    </row>
    <row r="1178" spans="1:5">
      <c r="A1178" s="120" t="s">
        <v>237</v>
      </c>
      <c r="B1178" s="121" t="s">
        <v>238</v>
      </c>
      <c r="C1178" s="122">
        <v>5501</v>
      </c>
      <c r="D1178" s="122">
        <v>0</v>
      </c>
      <c r="E1178" s="123">
        <v>5501</v>
      </c>
    </row>
    <row r="1179" spans="1:5">
      <c r="A1179" s="112" t="s">
        <v>416</v>
      </c>
      <c r="B1179" s="113" t="s">
        <v>417</v>
      </c>
      <c r="C1179" s="114">
        <v>2000</v>
      </c>
      <c r="D1179" s="114">
        <v>0</v>
      </c>
      <c r="E1179" s="115">
        <v>2000</v>
      </c>
    </row>
    <row r="1180" spans="1:5">
      <c r="A1180" s="116" t="s">
        <v>150</v>
      </c>
      <c r="B1180" s="117" t="s">
        <v>151</v>
      </c>
      <c r="C1180" s="118">
        <v>2000</v>
      </c>
      <c r="D1180" s="118">
        <v>0</v>
      </c>
      <c r="E1180" s="119">
        <v>2000</v>
      </c>
    </row>
    <row r="1181" spans="1:5">
      <c r="A1181" s="120" t="s">
        <v>237</v>
      </c>
      <c r="B1181" s="121" t="s">
        <v>238</v>
      </c>
      <c r="C1181" s="122">
        <v>2000</v>
      </c>
      <c r="D1181" s="122">
        <v>0</v>
      </c>
      <c r="E1181" s="123">
        <v>2000</v>
      </c>
    </row>
    <row r="1182" spans="1:5">
      <c r="A1182" s="108" t="s">
        <v>592</v>
      </c>
      <c r="B1182" s="109" t="s">
        <v>593</v>
      </c>
      <c r="C1182" s="110">
        <v>31000</v>
      </c>
      <c r="D1182" s="110">
        <v>0</v>
      </c>
      <c r="E1182" s="111">
        <v>31000</v>
      </c>
    </row>
    <row r="1183" spans="1:5">
      <c r="A1183" s="112" t="s">
        <v>194</v>
      </c>
      <c r="B1183" s="113" t="s">
        <v>195</v>
      </c>
      <c r="C1183" s="114">
        <v>1500</v>
      </c>
      <c r="D1183" s="114">
        <v>0</v>
      </c>
      <c r="E1183" s="115">
        <v>1500</v>
      </c>
    </row>
    <row r="1184" spans="1:5">
      <c r="A1184" s="116" t="s">
        <v>150</v>
      </c>
      <c r="B1184" s="117" t="s">
        <v>151</v>
      </c>
      <c r="C1184" s="118">
        <v>1500</v>
      </c>
      <c r="D1184" s="118">
        <v>0</v>
      </c>
      <c r="E1184" s="119">
        <v>1500</v>
      </c>
    </row>
    <row r="1185" spans="1:5">
      <c r="A1185" s="120" t="s">
        <v>237</v>
      </c>
      <c r="B1185" s="121" t="s">
        <v>238</v>
      </c>
      <c r="C1185" s="122">
        <v>1500</v>
      </c>
      <c r="D1185" s="122">
        <v>0</v>
      </c>
      <c r="E1185" s="123">
        <v>1500</v>
      </c>
    </row>
    <row r="1186" spans="1:5">
      <c r="A1186" s="112" t="s">
        <v>416</v>
      </c>
      <c r="B1186" s="113" t="s">
        <v>417</v>
      </c>
      <c r="C1186" s="114">
        <v>29500</v>
      </c>
      <c r="D1186" s="114">
        <v>0</v>
      </c>
      <c r="E1186" s="115">
        <v>29500</v>
      </c>
    </row>
    <row r="1187" spans="1:5">
      <c r="A1187" s="116" t="s">
        <v>148</v>
      </c>
      <c r="B1187" s="117" t="s">
        <v>149</v>
      </c>
      <c r="C1187" s="118">
        <v>8500</v>
      </c>
      <c r="D1187" s="118">
        <v>0</v>
      </c>
      <c r="E1187" s="119">
        <v>8500</v>
      </c>
    </row>
    <row r="1188" spans="1:5" ht="25.5">
      <c r="A1188" s="120" t="s">
        <v>229</v>
      </c>
      <c r="B1188" s="121" t="s">
        <v>230</v>
      </c>
      <c r="C1188" s="122">
        <v>8500</v>
      </c>
      <c r="D1188" s="122">
        <v>0</v>
      </c>
      <c r="E1188" s="123">
        <v>8500</v>
      </c>
    </row>
    <row r="1189" spans="1:5">
      <c r="A1189" s="116" t="s">
        <v>150</v>
      </c>
      <c r="B1189" s="117" t="s">
        <v>151</v>
      </c>
      <c r="C1189" s="118">
        <v>21000</v>
      </c>
      <c r="D1189" s="118">
        <v>0</v>
      </c>
      <c r="E1189" s="119">
        <v>21000</v>
      </c>
    </row>
    <row r="1190" spans="1:5">
      <c r="A1190" s="120" t="s">
        <v>237</v>
      </c>
      <c r="B1190" s="121" t="s">
        <v>238</v>
      </c>
      <c r="C1190" s="122">
        <v>21000</v>
      </c>
      <c r="D1190" s="122">
        <v>0</v>
      </c>
      <c r="E1190" s="123">
        <v>21000</v>
      </c>
    </row>
    <row r="1191" spans="1:5">
      <c r="A1191" s="108" t="s">
        <v>594</v>
      </c>
      <c r="B1191" s="109" t="s">
        <v>595</v>
      </c>
      <c r="C1191" s="110">
        <v>451910</v>
      </c>
      <c r="D1191" s="110">
        <v>0</v>
      </c>
      <c r="E1191" s="111">
        <v>451910</v>
      </c>
    </row>
    <row r="1192" spans="1:5">
      <c r="A1192" s="112" t="s">
        <v>194</v>
      </c>
      <c r="B1192" s="113" t="s">
        <v>195</v>
      </c>
      <c r="C1192" s="114">
        <v>276910</v>
      </c>
      <c r="D1192" s="114">
        <v>0</v>
      </c>
      <c r="E1192" s="115">
        <v>276910</v>
      </c>
    </row>
    <row r="1193" spans="1:5">
      <c r="A1193" s="116" t="s">
        <v>148</v>
      </c>
      <c r="B1193" s="117" t="s">
        <v>149</v>
      </c>
      <c r="C1193" s="118">
        <v>276910</v>
      </c>
      <c r="D1193" s="118">
        <v>0</v>
      </c>
      <c r="E1193" s="119">
        <v>276910</v>
      </c>
    </row>
    <row r="1194" spans="1:5">
      <c r="A1194" s="120" t="s">
        <v>227</v>
      </c>
      <c r="B1194" s="121" t="s">
        <v>228</v>
      </c>
      <c r="C1194" s="122">
        <v>254000</v>
      </c>
      <c r="D1194" s="122">
        <v>0</v>
      </c>
      <c r="E1194" s="123">
        <v>254000</v>
      </c>
    </row>
    <row r="1195" spans="1:5">
      <c r="A1195" s="120" t="s">
        <v>196</v>
      </c>
      <c r="B1195" s="121" t="s">
        <v>197</v>
      </c>
      <c r="C1195" s="122">
        <v>22910</v>
      </c>
      <c r="D1195" s="122">
        <v>0</v>
      </c>
      <c r="E1195" s="123">
        <v>22910</v>
      </c>
    </row>
    <row r="1196" spans="1:5">
      <c r="A1196" s="112" t="s">
        <v>515</v>
      </c>
      <c r="B1196" s="113" t="s">
        <v>516</v>
      </c>
      <c r="C1196" s="114">
        <v>74000</v>
      </c>
      <c r="D1196" s="114">
        <v>0</v>
      </c>
      <c r="E1196" s="115">
        <v>74000</v>
      </c>
    </row>
    <row r="1197" spans="1:5">
      <c r="A1197" s="116" t="s">
        <v>148</v>
      </c>
      <c r="B1197" s="117" t="s">
        <v>149</v>
      </c>
      <c r="C1197" s="118">
        <v>74000</v>
      </c>
      <c r="D1197" s="118">
        <v>0</v>
      </c>
      <c r="E1197" s="119">
        <v>74000</v>
      </c>
    </row>
    <row r="1198" spans="1:5">
      <c r="A1198" s="120" t="s">
        <v>196</v>
      </c>
      <c r="B1198" s="121" t="s">
        <v>197</v>
      </c>
      <c r="C1198" s="122">
        <v>74000</v>
      </c>
      <c r="D1198" s="122">
        <v>0</v>
      </c>
      <c r="E1198" s="123">
        <v>74000</v>
      </c>
    </row>
    <row r="1199" spans="1:5">
      <c r="A1199" s="112" t="s">
        <v>517</v>
      </c>
      <c r="B1199" s="113" t="s">
        <v>518</v>
      </c>
      <c r="C1199" s="114">
        <v>1000</v>
      </c>
      <c r="D1199" s="114">
        <v>0</v>
      </c>
      <c r="E1199" s="115">
        <v>1000</v>
      </c>
    </row>
    <row r="1200" spans="1:5">
      <c r="A1200" s="116" t="s">
        <v>148</v>
      </c>
      <c r="B1200" s="117" t="s">
        <v>149</v>
      </c>
      <c r="C1200" s="118">
        <v>1000</v>
      </c>
      <c r="D1200" s="118">
        <v>0</v>
      </c>
      <c r="E1200" s="119">
        <v>1000</v>
      </c>
    </row>
    <row r="1201" spans="1:5">
      <c r="A1201" s="120" t="s">
        <v>196</v>
      </c>
      <c r="B1201" s="121" t="s">
        <v>197</v>
      </c>
      <c r="C1201" s="122">
        <v>1000</v>
      </c>
      <c r="D1201" s="122">
        <v>0</v>
      </c>
      <c r="E1201" s="123">
        <v>1000</v>
      </c>
    </row>
    <row r="1202" spans="1:5">
      <c r="A1202" s="112" t="s">
        <v>416</v>
      </c>
      <c r="B1202" s="113" t="s">
        <v>417</v>
      </c>
      <c r="C1202" s="114">
        <v>100000</v>
      </c>
      <c r="D1202" s="114">
        <v>0</v>
      </c>
      <c r="E1202" s="115">
        <v>100000</v>
      </c>
    </row>
    <row r="1203" spans="1:5">
      <c r="A1203" s="116" t="s">
        <v>148</v>
      </c>
      <c r="B1203" s="117" t="s">
        <v>149</v>
      </c>
      <c r="C1203" s="118">
        <v>100000</v>
      </c>
      <c r="D1203" s="118">
        <v>0</v>
      </c>
      <c r="E1203" s="119">
        <v>100000</v>
      </c>
    </row>
    <row r="1204" spans="1:5">
      <c r="A1204" s="120" t="s">
        <v>196</v>
      </c>
      <c r="B1204" s="121" t="s">
        <v>197</v>
      </c>
      <c r="C1204" s="122">
        <v>100000</v>
      </c>
      <c r="D1204" s="122">
        <v>0</v>
      </c>
      <c r="E1204" s="123">
        <v>100000</v>
      </c>
    </row>
    <row r="1205" spans="1:5">
      <c r="A1205" s="108" t="s">
        <v>596</v>
      </c>
      <c r="B1205" s="109" t="s">
        <v>597</v>
      </c>
      <c r="C1205" s="110">
        <v>57950</v>
      </c>
      <c r="D1205" s="110">
        <v>0</v>
      </c>
      <c r="E1205" s="111">
        <v>57950</v>
      </c>
    </row>
    <row r="1206" spans="1:5">
      <c r="A1206" s="112" t="s">
        <v>194</v>
      </c>
      <c r="B1206" s="113" t="s">
        <v>195</v>
      </c>
      <c r="C1206" s="114">
        <v>16450</v>
      </c>
      <c r="D1206" s="114">
        <v>0</v>
      </c>
      <c r="E1206" s="115">
        <v>16450</v>
      </c>
    </row>
    <row r="1207" spans="1:5">
      <c r="A1207" s="116" t="s">
        <v>148</v>
      </c>
      <c r="B1207" s="117" t="s">
        <v>149</v>
      </c>
      <c r="C1207" s="118">
        <v>16450</v>
      </c>
      <c r="D1207" s="118">
        <v>0</v>
      </c>
      <c r="E1207" s="119">
        <v>16450</v>
      </c>
    </row>
    <row r="1208" spans="1:5">
      <c r="A1208" s="120" t="s">
        <v>227</v>
      </c>
      <c r="B1208" s="121" t="s">
        <v>228</v>
      </c>
      <c r="C1208" s="122">
        <v>2450</v>
      </c>
      <c r="D1208" s="122">
        <v>0</v>
      </c>
      <c r="E1208" s="123">
        <v>2450</v>
      </c>
    </row>
    <row r="1209" spans="1:5">
      <c r="A1209" s="120" t="s">
        <v>196</v>
      </c>
      <c r="B1209" s="121" t="s">
        <v>197</v>
      </c>
      <c r="C1209" s="122">
        <v>10500</v>
      </c>
      <c r="D1209" s="122">
        <v>0</v>
      </c>
      <c r="E1209" s="123">
        <v>10500</v>
      </c>
    </row>
    <row r="1210" spans="1:5" ht="25.5">
      <c r="A1210" s="120" t="s">
        <v>229</v>
      </c>
      <c r="B1210" s="121" t="s">
        <v>230</v>
      </c>
      <c r="C1210" s="122">
        <v>3500</v>
      </c>
      <c r="D1210" s="122">
        <v>0</v>
      </c>
      <c r="E1210" s="123">
        <v>3500</v>
      </c>
    </row>
    <row r="1211" spans="1:5">
      <c r="A1211" s="112" t="s">
        <v>410</v>
      </c>
      <c r="B1211" s="113" t="s">
        <v>411</v>
      </c>
      <c r="C1211" s="114">
        <v>1500</v>
      </c>
      <c r="D1211" s="114">
        <v>0</v>
      </c>
      <c r="E1211" s="115">
        <v>1500</v>
      </c>
    </row>
    <row r="1212" spans="1:5">
      <c r="A1212" s="116" t="s">
        <v>148</v>
      </c>
      <c r="B1212" s="117" t="s">
        <v>149</v>
      </c>
      <c r="C1212" s="118">
        <v>1500</v>
      </c>
      <c r="D1212" s="118">
        <v>0</v>
      </c>
      <c r="E1212" s="119">
        <v>1500</v>
      </c>
    </row>
    <row r="1213" spans="1:5">
      <c r="A1213" s="120" t="s">
        <v>196</v>
      </c>
      <c r="B1213" s="121" t="s">
        <v>197</v>
      </c>
      <c r="C1213" s="122">
        <v>1500</v>
      </c>
      <c r="D1213" s="122">
        <v>0</v>
      </c>
      <c r="E1213" s="123">
        <v>1500</v>
      </c>
    </row>
    <row r="1214" spans="1:5">
      <c r="A1214" s="112" t="s">
        <v>515</v>
      </c>
      <c r="B1214" s="113" t="s">
        <v>516</v>
      </c>
      <c r="C1214" s="114">
        <v>21000</v>
      </c>
      <c r="D1214" s="114">
        <v>0</v>
      </c>
      <c r="E1214" s="115">
        <v>21000</v>
      </c>
    </row>
    <row r="1215" spans="1:5">
      <c r="A1215" s="116" t="s">
        <v>148</v>
      </c>
      <c r="B1215" s="117" t="s">
        <v>149</v>
      </c>
      <c r="C1215" s="118">
        <v>21000</v>
      </c>
      <c r="D1215" s="118">
        <v>0</v>
      </c>
      <c r="E1215" s="119">
        <v>21000</v>
      </c>
    </row>
    <row r="1216" spans="1:5">
      <c r="A1216" s="120" t="s">
        <v>196</v>
      </c>
      <c r="B1216" s="121" t="s">
        <v>197</v>
      </c>
      <c r="C1216" s="122">
        <v>21000</v>
      </c>
      <c r="D1216" s="122">
        <v>0</v>
      </c>
      <c r="E1216" s="123">
        <v>21000</v>
      </c>
    </row>
    <row r="1217" spans="1:5">
      <c r="A1217" s="112" t="s">
        <v>212</v>
      </c>
      <c r="B1217" s="113" t="s">
        <v>213</v>
      </c>
      <c r="C1217" s="114">
        <v>5200</v>
      </c>
      <c r="D1217" s="114">
        <v>0</v>
      </c>
      <c r="E1217" s="115">
        <v>5200</v>
      </c>
    </row>
    <row r="1218" spans="1:5">
      <c r="A1218" s="116" t="s">
        <v>148</v>
      </c>
      <c r="B1218" s="117" t="s">
        <v>149</v>
      </c>
      <c r="C1218" s="118">
        <v>5200</v>
      </c>
      <c r="D1218" s="118">
        <v>0</v>
      </c>
      <c r="E1218" s="119">
        <v>5200</v>
      </c>
    </row>
    <row r="1219" spans="1:5">
      <c r="A1219" s="120" t="s">
        <v>196</v>
      </c>
      <c r="B1219" s="121" t="s">
        <v>197</v>
      </c>
      <c r="C1219" s="122">
        <v>5200</v>
      </c>
      <c r="D1219" s="122">
        <v>0</v>
      </c>
      <c r="E1219" s="123">
        <v>5200</v>
      </c>
    </row>
    <row r="1220" spans="1:5">
      <c r="A1220" s="112" t="s">
        <v>416</v>
      </c>
      <c r="B1220" s="113" t="s">
        <v>417</v>
      </c>
      <c r="C1220" s="114">
        <v>6300</v>
      </c>
      <c r="D1220" s="114">
        <v>0</v>
      </c>
      <c r="E1220" s="115">
        <v>6300</v>
      </c>
    </row>
    <row r="1221" spans="1:5">
      <c r="A1221" s="116" t="s">
        <v>148</v>
      </c>
      <c r="B1221" s="117" t="s">
        <v>149</v>
      </c>
      <c r="C1221" s="118">
        <v>6300</v>
      </c>
      <c r="D1221" s="118">
        <v>0</v>
      </c>
      <c r="E1221" s="119">
        <v>6300</v>
      </c>
    </row>
    <row r="1222" spans="1:5">
      <c r="A1222" s="120" t="s">
        <v>196</v>
      </c>
      <c r="B1222" s="121" t="s">
        <v>197</v>
      </c>
      <c r="C1222" s="122">
        <v>6300</v>
      </c>
      <c r="D1222" s="122">
        <v>0</v>
      </c>
      <c r="E1222" s="123">
        <v>6300</v>
      </c>
    </row>
    <row r="1223" spans="1:5">
      <c r="A1223" s="112" t="s">
        <v>418</v>
      </c>
      <c r="B1223" s="113" t="s">
        <v>419</v>
      </c>
      <c r="C1223" s="114">
        <v>7500</v>
      </c>
      <c r="D1223" s="114">
        <v>0</v>
      </c>
      <c r="E1223" s="115">
        <v>7500</v>
      </c>
    </row>
    <row r="1224" spans="1:5">
      <c r="A1224" s="116" t="s">
        <v>148</v>
      </c>
      <c r="B1224" s="117" t="s">
        <v>149</v>
      </c>
      <c r="C1224" s="118">
        <v>7500</v>
      </c>
      <c r="D1224" s="118">
        <v>0</v>
      </c>
      <c r="E1224" s="119">
        <v>7500</v>
      </c>
    </row>
    <row r="1225" spans="1:5">
      <c r="A1225" s="120" t="s">
        <v>196</v>
      </c>
      <c r="B1225" s="121" t="s">
        <v>197</v>
      </c>
      <c r="C1225" s="122">
        <v>7500</v>
      </c>
      <c r="D1225" s="122">
        <v>0</v>
      </c>
      <c r="E1225" s="123">
        <v>7500</v>
      </c>
    </row>
    <row r="1226" spans="1:5" ht="25.5">
      <c r="A1226" s="108" t="s">
        <v>598</v>
      </c>
      <c r="B1226" s="109" t="s">
        <v>599</v>
      </c>
      <c r="C1226" s="110">
        <v>6000</v>
      </c>
      <c r="D1226" s="110">
        <v>0</v>
      </c>
      <c r="E1226" s="111">
        <v>6000</v>
      </c>
    </row>
    <row r="1227" spans="1:5">
      <c r="A1227" s="112" t="s">
        <v>212</v>
      </c>
      <c r="B1227" s="113" t="s">
        <v>213</v>
      </c>
      <c r="C1227" s="114">
        <v>6000</v>
      </c>
      <c r="D1227" s="114">
        <v>0</v>
      </c>
      <c r="E1227" s="115">
        <v>6000</v>
      </c>
    </row>
    <row r="1228" spans="1:5">
      <c r="A1228" s="116" t="s">
        <v>148</v>
      </c>
      <c r="B1228" s="117" t="s">
        <v>149</v>
      </c>
      <c r="C1228" s="118">
        <v>6000</v>
      </c>
      <c r="D1228" s="118">
        <v>0</v>
      </c>
      <c r="E1228" s="119">
        <v>6000</v>
      </c>
    </row>
    <row r="1229" spans="1:5">
      <c r="A1229" s="120" t="s">
        <v>196</v>
      </c>
      <c r="B1229" s="121" t="s">
        <v>197</v>
      </c>
      <c r="C1229" s="122">
        <v>6000</v>
      </c>
      <c r="D1229" s="122">
        <v>0</v>
      </c>
      <c r="E1229" s="123">
        <v>6000</v>
      </c>
    </row>
    <row r="1230" spans="1:5" ht="25.5">
      <c r="A1230" s="108" t="s">
        <v>600</v>
      </c>
      <c r="B1230" s="109" t="s">
        <v>601</v>
      </c>
      <c r="C1230" s="110">
        <v>220920</v>
      </c>
      <c r="D1230" s="110">
        <v>0</v>
      </c>
      <c r="E1230" s="111">
        <v>220920</v>
      </c>
    </row>
    <row r="1231" spans="1:5">
      <c r="A1231" s="112" t="s">
        <v>194</v>
      </c>
      <c r="B1231" s="113" t="s">
        <v>195</v>
      </c>
      <c r="C1231" s="114">
        <v>152920</v>
      </c>
      <c r="D1231" s="114">
        <v>0</v>
      </c>
      <c r="E1231" s="115">
        <v>152920</v>
      </c>
    </row>
    <row r="1232" spans="1:5">
      <c r="A1232" s="116" t="s">
        <v>148</v>
      </c>
      <c r="B1232" s="117" t="s">
        <v>149</v>
      </c>
      <c r="C1232" s="118">
        <v>152920</v>
      </c>
      <c r="D1232" s="118">
        <v>0</v>
      </c>
      <c r="E1232" s="119">
        <v>152920</v>
      </c>
    </row>
    <row r="1233" spans="1:5">
      <c r="A1233" s="120" t="s">
        <v>227</v>
      </c>
      <c r="B1233" s="121" t="s">
        <v>228</v>
      </c>
      <c r="C1233" s="122">
        <v>132500</v>
      </c>
      <c r="D1233" s="122">
        <v>0</v>
      </c>
      <c r="E1233" s="123">
        <v>132500</v>
      </c>
    </row>
    <row r="1234" spans="1:5">
      <c r="A1234" s="120" t="s">
        <v>196</v>
      </c>
      <c r="B1234" s="121" t="s">
        <v>197</v>
      </c>
      <c r="C1234" s="122">
        <v>20420</v>
      </c>
      <c r="D1234" s="122">
        <v>0</v>
      </c>
      <c r="E1234" s="123">
        <v>20420</v>
      </c>
    </row>
    <row r="1235" spans="1:5">
      <c r="A1235" s="112" t="s">
        <v>212</v>
      </c>
      <c r="B1235" s="113" t="s">
        <v>213</v>
      </c>
      <c r="C1235" s="114">
        <v>68000</v>
      </c>
      <c r="D1235" s="114">
        <v>0</v>
      </c>
      <c r="E1235" s="115">
        <v>68000</v>
      </c>
    </row>
    <row r="1236" spans="1:5">
      <c r="A1236" s="116" t="s">
        <v>148</v>
      </c>
      <c r="B1236" s="117" t="s">
        <v>149</v>
      </c>
      <c r="C1236" s="118">
        <v>68000</v>
      </c>
      <c r="D1236" s="118">
        <v>0</v>
      </c>
      <c r="E1236" s="119">
        <v>68000</v>
      </c>
    </row>
    <row r="1237" spans="1:5">
      <c r="A1237" s="120" t="s">
        <v>227</v>
      </c>
      <c r="B1237" s="121" t="s">
        <v>228</v>
      </c>
      <c r="C1237" s="122">
        <v>63480</v>
      </c>
      <c r="D1237" s="122">
        <v>0</v>
      </c>
      <c r="E1237" s="123">
        <v>63480</v>
      </c>
    </row>
    <row r="1238" spans="1:5">
      <c r="A1238" s="120" t="s">
        <v>196</v>
      </c>
      <c r="B1238" s="121" t="s">
        <v>197</v>
      </c>
      <c r="C1238" s="122">
        <v>4520</v>
      </c>
      <c r="D1238" s="122">
        <v>0</v>
      </c>
      <c r="E1238" s="123">
        <v>4520</v>
      </c>
    </row>
    <row r="1239" spans="1:5" ht="25.5">
      <c r="A1239" s="124" t="s">
        <v>602</v>
      </c>
      <c r="B1239" s="125" t="s">
        <v>51</v>
      </c>
      <c r="C1239" s="126">
        <v>4862375</v>
      </c>
      <c r="D1239" s="126">
        <v>0</v>
      </c>
      <c r="E1239" s="127">
        <v>4862375</v>
      </c>
    </row>
    <row r="1240" spans="1:5">
      <c r="A1240" s="112" t="s">
        <v>801</v>
      </c>
      <c r="B1240" s="113" t="s">
        <v>195</v>
      </c>
      <c r="C1240" s="114">
        <v>740000</v>
      </c>
      <c r="D1240" s="114">
        <v>0</v>
      </c>
      <c r="E1240" s="115">
        <v>740000</v>
      </c>
    </row>
    <row r="1241" spans="1:5">
      <c r="A1241" s="112" t="s">
        <v>811</v>
      </c>
      <c r="B1241" s="113" t="s">
        <v>411</v>
      </c>
      <c r="C1241" s="114">
        <v>10580</v>
      </c>
      <c r="D1241" s="114">
        <v>0</v>
      </c>
      <c r="E1241" s="115">
        <v>10580</v>
      </c>
    </row>
    <row r="1242" spans="1:5">
      <c r="A1242" s="112" t="s">
        <v>812</v>
      </c>
      <c r="B1242" s="113" t="s">
        <v>413</v>
      </c>
      <c r="C1242" s="114">
        <v>3850</v>
      </c>
      <c r="D1242" s="114">
        <v>0</v>
      </c>
      <c r="E1242" s="115">
        <v>3850</v>
      </c>
    </row>
    <row r="1243" spans="1:5">
      <c r="A1243" s="112" t="s">
        <v>813</v>
      </c>
      <c r="B1243" s="113" t="s">
        <v>415</v>
      </c>
      <c r="C1243" s="114">
        <v>150000</v>
      </c>
      <c r="D1243" s="114">
        <v>0</v>
      </c>
      <c r="E1243" s="115">
        <v>150000</v>
      </c>
    </row>
    <row r="1244" spans="1:5">
      <c r="A1244" s="112" t="s">
        <v>818</v>
      </c>
      <c r="B1244" s="113" t="s">
        <v>516</v>
      </c>
      <c r="C1244" s="114">
        <v>127500</v>
      </c>
      <c r="D1244" s="114">
        <v>0</v>
      </c>
      <c r="E1244" s="115">
        <v>127500</v>
      </c>
    </row>
    <row r="1245" spans="1:5">
      <c r="A1245" s="112" t="s">
        <v>819</v>
      </c>
      <c r="B1245" s="113" t="s">
        <v>518</v>
      </c>
      <c r="C1245" s="114">
        <v>16000</v>
      </c>
      <c r="D1245" s="114">
        <v>0</v>
      </c>
      <c r="E1245" s="115">
        <v>16000</v>
      </c>
    </row>
    <row r="1246" spans="1:5">
      <c r="A1246" s="112" t="s">
        <v>804</v>
      </c>
      <c r="B1246" s="113" t="s">
        <v>213</v>
      </c>
      <c r="C1246" s="114">
        <v>160000</v>
      </c>
      <c r="D1246" s="114">
        <v>0</v>
      </c>
      <c r="E1246" s="115">
        <v>160000</v>
      </c>
    </row>
    <row r="1247" spans="1:5">
      <c r="A1247" s="112" t="s">
        <v>814</v>
      </c>
      <c r="B1247" s="113" t="s">
        <v>417</v>
      </c>
      <c r="C1247" s="114">
        <v>3646745</v>
      </c>
      <c r="D1247" s="114">
        <v>0</v>
      </c>
      <c r="E1247" s="115">
        <v>3646745</v>
      </c>
    </row>
    <row r="1248" spans="1:5">
      <c r="A1248" s="112" t="s">
        <v>816</v>
      </c>
      <c r="B1248" s="113" t="s">
        <v>507</v>
      </c>
      <c r="C1248" s="114">
        <v>2000</v>
      </c>
      <c r="D1248" s="114">
        <v>0</v>
      </c>
      <c r="E1248" s="115">
        <v>2000</v>
      </c>
    </row>
    <row r="1249" spans="1:5">
      <c r="A1249" s="112" t="s">
        <v>418</v>
      </c>
      <c r="B1249" s="113" t="s">
        <v>419</v>
      </c>
      <c r="C1249" s="114">
        <v>5050</v>
      </c>
      <c r="D1249" s="114">
        <v>0</v>
      </c>
      <c r="E1249" s="115">
        <v>5050</v>
      </c>
    </row>
    <row r="1250" spans="1:5">
      <c r="A1250" s="112" t="s">
        <v>817</v>
      </c>
      <c r="B1250" s="113" t="s">
        <v>499</v>
      </c>
      <c r="C1250" s="114">
        <v>500</v>
      </c>
      <c r="D1250" s="114">
        <v>0</v>
      </c>
      <c r="E1250" s="115">
        <v>500</v>
      </c>
    </row>
    <row r="1251" spans="1:5">
      <c r="A1251" s="112" t="s">
        <v>820</v>
      </c>
      <c r="B1251" s="113" t="s">
        <v>544</v>
      </c>
      <c r="C1251" s="114">
        <v>150</v>
      </c>
      <c r="D1251" s="114">
        <v>0</v>
      </c>
      <c r="E1251" s="115">
        <v>150</v>
      </c>
    </row>
    <row r="1252" spans="1:5">
      <c r="A1252" s="104" t="s">
        <v>453</v>
      </c>
      <c r="B1252" s="105" t="s">
        <v>454</v>
      </c>
      <c r="C1252" s="106">
        <v>4862375</v>
      </c>
      <c r="D1252" s="106">
        <v>0</v>
      </c>
      <c r="E1252" s="107">
        <v>4862375</v>
      </c>
    </row>
    <row r="1253" spans="1:5">
      <c r="A1253" s="108" t="s">
        <v>603</v>
      </c>
      <c r="B1253" s="109" t="s">
        <v>604</v>
      </c>
      <c r="C1253" s="110">
        <v>428530</v>
      </c>
      <c r="D1253" s="110">
        <v>0</v>
      </c>
      <c r="E1253" s="111">
        <v>428530</v>
      </c>
    </row>
    <row r="1254" spans="1:5">
      <c r="A1254" s="112" t="s">
        <v>194</v>
      </c>
      <c r="B1254" s="113" t="s">
        <v>195</v>
      </c>
      <c r="C1254" s="114">
        <v>184400</v>
      </c>
      <c r="D1254" s="114">
        <v>0</v>
      </c>
      <c r="E1254" s="115">
        <v>184400</v>
      </c>
    </row>
    <row r="1255" spans="1:5">
      <c r="A1255" s="116" t="s">
        <v>148</v>
      </c>
      <c r="B1255" s="117" t="s">
        <v>149</v>
      </c>
      <c r="C1255" s="118">
        <v>184400</v>
      </c>
      <c r="D1255" s="118">
        <v>0</v>
      </c>
      <c r="E1255" s="119">
        <v>184400</v>
      </c>
    </row>
    <row r="1256" spans="1:5">
      <c r="A1256" s="120" t="s">
        <v>196</v>
      </c>
      <c r="B1256" s="121" t="s">
        <v>197</v>
      </c>
      <c r="C1256" s="122">
        <v>181900</v>
      </c>
      <c r="D1256" s="122">
        <v>0</v>
      </c>
      <c r="E1256" s="123">
        <v>181900</v>
      </c>
    </row>
    <row r="1257" spans="1:5" ht="25.5">
      <c r="A1257" s="120" t="s">
        <v>229</v>
      </c>
      <c r="B1257" s="121" t="s">
        <v>230</v>
      </c>
      <c r="C1257" s="122">
        <v>2500</v>
      </c>
      <c r="D1257" s="122">
        <v>0</v>
      </c>
      <c r="E1257" s="123">
        <v>2500</v>
      </c>
    </row>
    <row r="1258" spans="1:5">
      <c r="A1258" s="112" t="s">
        <v>410</v>
      </c>
      <c r="B1258" s="113" t="s">
        <v>411</v>
      </c>
      <c r="C1258" s="114">
        <v>10080</v>
      </c>
      <c r="D1258" s="114">
        <v>0</v>
      </c>
      <c r="E1258" s="115">
        <v>10080</v>
      </c>
    </row>
    <row r="1259" spans="1:5">
      <c r="A1259" s="116" t="s">
        <v>148</v>
      </c>
      <c r="B1259" s="117" t="s">
        <v>149</v>
      </c>
      <c r="C1259" s="118">
        <v>10080</v>
      </c>
      <c r="D1259" s="118">
        <v>0</v>
      </c>
      <c r="E1259" s="119">
        <v>10080</v>
      </c>
    </row>
    <row r="1260" spans="1:5">
      <c r="A1260" s="120" t="s">
        <v>196</v>
      </c>
      <c r="B1260" s="121" t="s">
        <v>197</v>
      </c>
      <c r="C1260" s="122">
        <v>10080</v>
      </c>
      <c r="D1260" s="122">
        <v>0</v>
      </c>
      <c r="E1260" s="123">
        <v>10080</v>
      </c>
    </row>
    <row r="1261" spans="1:5">
      <c r="A1261" s="112" t="s">
        <v>412</v>
      </c>
      <c r="B1261" s="113" t="s">
        <v>413</v>
      </c>
      <c r="C1261" s="114">
        <v>3850</v>
      </c>
      <c r="D1261" s="114">
        <v>0</v>
      </c>
      <c r="E1261" s="115">
        <v>3850</v>
      </c>
    </row>
    <row r="1262" spans="1:5">
      <c r="A1262" s="116" t="s">
        <v>148</v>
      </c>
      <c r="B1262" s="117" t="s">
        <v>149</v>
      </c>
      <c r="C1262" s="118">
        <v>3850</v>
      </c>
      <c r="D1262" s="118">
        <v>0</v>
      </c>
      <c r="E1262" s="119">
        <v>3850</v>
      </c>
    </row>
    <row r="1263" spans="1:5">
      <c r="A1263" s="120" t="s">
        <v>196</v>
      </c>
      <c r="B1263" s="121" t="s">
        <v>197</v>
      </c>
      <c r="C1263" s="122">
        <v>3850</v>
      </c>
      <c r="D1263" s="122">
        <v>0</v>
      </c>
      <c r="E1263" s="123">
        <v>3850</v>
      </c>
    </row>
    <row r="1264" spans="1:5">
      <c r="A1264" s="112" t="s">
        <v>414</v>
      </c>
      <c r="B1264" s="113" t="s">
        <v>415</v>
      </c>
      <c r="C1264" s="114">
        <v>150000</v>
      </c>
      <c r="D1264" s="114">
        <v>0</v>
      </c>
      <c r="E1264" s="115">
        <v>150000</v>
      </c>
    </row>
    <row r="1265" spans="1:5">
      <c r="A1265" s="116" t="s">
        <v>148</v>
      </c>
      <c r="B1265" s="117" t="s">
        <v>149</v>
      </c>
      <c r="C1265" s="118">
        <v>150000</v>
      </c>
      <c r="D1265" s="118">
        <v>0</v>
      </c>
      <c r="E1265" s="119">
        <v>150000</v>
      </c>
    </row>
    <row r="1266" spans="1:5">
      <c r="A1266" s="120" t="s">
        <v>196</v>
      </c>
      <c r="B1266" s="121" t="s">
        <v>197</v>
      </c>
      <c r="C1266" s="122">
        <v>147450</v>
      </c>
      <c r="D1266" s="122">
        <v>0</v>
      </c>
      <c r="E1266" s="123">
        <v>147450</v>
      </c>
    </row>
    <row r="1267" spans="1:5">
      <c r="A1267" s="120" t="s">
        <v>241</v>
      </c>
      <c r="B1267" s="121" t="s">
        <v>242</v>
      </c>
      <c r="C1267" s="122">
        <v>2550</v>
      </c>
      <c r="D1267" s="122">
        <v>0</v>
      </c>
      <c r="E1267" s="123">
        <v>2550</v>
      </c>
    </row>
    <row r="1268" spans="1:5">
      <c r="A1268" s="112" t="s">
        <v>416</v>
      </c>
      <c r="B1268" s="113" t="s">
        <v>417</v>
      </c>
      <c r="C1268" s="114">
        <v>77600</v>
      </c>
      <c r="D1268" s="114">
        <v>0</v>
      </c>
      <c r="E1268" s="115">
        <v>77600</v>
      </c>
    </row>
    <row r="1269" spans="1:5">
      <c r="A1269" s="116" t="s">
        <v>148</v>
      </c>
      <c r="B1269" s="117" t="s">
        <v>149</v>
      </c>
      <c r="C1269" s="118">
        <v>77600</v>
      </c>
      <c r="D1269" s="118">
        <v>0</v>
      </c>
      <c r="E1269" s="119">
        <v>77600</v>
      </c>
    </row>
    <row r="1270" spans="1:5">
      <c r="A1270" s="120" t="s">
        <v>196</v>
      </c>
      <c r="B1270" s="121" t="s">
        <v>197</v>
      </c>
      <c r="C1270" s="122">
        <v>73000</v>
      </c>
      <c r="D1270" s="122">
        <v>0</v>
      </c>
      <c r="E1270" s="123">
        <v>73000</v>
      </c>
    </row>
    <row r="1271" spans="1:5" ht="25.5">
      <c r="A1271" s="120" t="s">
        <v>229</v>
      </c>
      <c r="B1271" s="121" t="s">
        <v>230</v>
      </c>
      <c r="C1271" s="122">
        <v>2600</v>
      </c>
      <c r="D1271" s="122">
        <v>0</v>
      </c>
      <c r="E1271" s="123">
        <v>2600</v>
      </c>
    </row>
    <row r="1272" spans="1:5">
      <c r="A1272" s="120" t="s">
        <v>208</v>
      </c>
      <c r="B1272" s="121" t="s">
        <v>209</v>
      </c>
      <c r="C1272" s="122">
        <v>2000</v>
      </c>
      <c r="D1272" s="122">
        <v>0</v>
      </c>
      <c r="E1272" s="123">
        <v>2000</v>
      </c>
    </row>
    <row r="1273" spans="1:5">
      <c r="A1273" s="112" t="s">
        <v>418</v>
      </c>
      <c r="B1273" s="113" t="s">
        <v>419</v>
      </c>
      <c r="C1273" s="114">
        <v>2450</v>
      </c>
      <c r="D1273" s="114">
        <v>0</v>
      </c>
      <c r="E1273" s="115">
        <v>2450</v>
      </c>
    </row>
    <row r="1274" spans="1:5">
      <c r="A1274" s="116" t="s">
        <v>148</v>
      </c>
      <c r="B1274" s="117" t="s">
        <v>149</v>
      </c>
      <c r="C1274" s="118">
        <v>2450</v>
      </c>
      <c r="D1274" s="118">
        <v>0</v>
      </c>
      <c r="E1274" s="119">
        <v>2450</v>
      </c>
    </row>
    <row r="1275" spans="1:5">
      <c r="A1275" s="120" t="s">
        <v>196</v>
      </c>
      <c r="B1275" s="121" t="s">
        <v>197</v>
      </c>
      <c r="C1275" s="122">
        <v>2450</v>
      </c>
      <c r="D1275" s="122">
        <v>0</v>
      </c>
      <c r="E1275" s="123">
        <v>2450</v>
      </c>
    </row>
    <row r="1276" spans="1:5">
      <c r="A1276" s="112" t="s">
        <v>543</v>
      </c>
      <c r="B1276" s="113" t="s">
        <v>544</v>
      </c>
      <c r="C1276" s="114">
        <v>150</v>
      </c>
      <c r="D1276" s="114">
        <v>0</v>
      </c>
      <c r="E1276" s="115">
        <v>150</v>
      </c>
    </row>
    <row r="1277" spans="1:5">
      <c r="A1277" s="116" t="s">
        <v>148</v>
      </c>
      <c r="B1277" s="117" t="s">
        <v>149</v>
      </c>
      <c r="C1277" s="118">
        <v>150</v>
      </c>
      <c r="D1277" s="118">
        <v>0</v>
      </c>
      <c r="E1277" s="119">
        <v>150</v>
      </c>
    </row>
    <row r="1278" spans="1:5">
      <c r="A1278" s="120" t="s">
        <v>196</v>
      </c>
      <c r="B1278" s="121" t="s">
        <v>197</v>
      </c>
      <c r="C1278" s="122">
        <v>150</v>
      </c>
      <c r="D1278" s="122">
        <v>0</v>
      </c>
      <c r="E1278" s="123">
        <v>150</v>
      </c>
    </row>
    <row r="1279" spans="1:5">
      <c r="A1279" s="108" t="s">
        <v>605</v>
      </c>
      <c r="B1279" s="109" t="s">
        <v>606</v>
      </c>
      <c r="C1279" s="110">
        <v>3269145</v>
      </c>
      <c r="D1279" s="110">
        <v>0</v>
      </c>
      <c r="E1279" s="111">
        <v>3269145</v>
      </c>
    </row>
    <row r="1280" spans="1:5">
      <c r="A1280" s="112" t="s">
        <v>416</v>
      </c>
      <c r="B1280" s="113" t="s">
        <v>417</v>
      </c>
      <c r="C1280" s="114">
        <v>3269145</v>
      </c>
      <c r="D1280" s="114">
        <v>0</v>
      </c>
      <c r="E1280" s="115">
        <v>3269145</v>
      </c>
    </row>
    <row r="1281" spans="1:5">
      <c r="A1281" s="116" t="s">
        <v>148</v>
      </c>
      <c r="B1281" s="117" t="s">
        <v>149</v>
      </c>
      <c r="C1281" s="118">
        <v>3269145</v>
      </c>
      <c r="D1281" s="118">
        <v>0</v>
      </c>
      <c r="E1281" s="119">
        <v>3269145</v>
      </c>
    </row>
    <row r="1282" spans="1:5">
      <c r="A1282" s="120" t="s">
        <v>227</v>
      </c>
      <c r="B1282" s="121" t="s">
        <v>228</v>
      </c>
      <c r="C1282" s="122">
        <v>3173065</v>
      </c>
      <c r="D1282" s="122">
        <v>0</v>
      </c>
      <c r="E1282" s="123">
        <v>3173065</v>
      </c>
    </row>
    <row r="1283" spans="1:5">
      <c r="A1283" s="120" t="s">
        <v>196</v>
      </c>
      <c r="B1283" s="121" t="s">
        <v>197</v>
      </c>
      <c r="C1283" s="122">
        <v>92080</v>
      </c>
      <c r="D1283" s="122">
        <v>0</v>
      </c>
      <c r="E1283" s="123">
        <v>92080</v>
      </c>
    </row>
    <row r="1284" spans="1:5">
      <c r="A1284" s="120" t="s">
        <v>241</v>
      </c>
      <c r="B1284" s="121" t="s">
        <v>242</v>
      </c>
      <c r="C1284" s="122">
        <v>4000</v>
      </c>
      <c r="D1284" s="122">
        <v>0</v>
      </c>
      <c r="E1284" s="123">
        <v>4000</v>
      </c>
    </row>
    <row r="1285" spans="1:5">
      <c r="A1285" s="108" t="s">
        <v>607</v>
      </c>
      <c r="B1285" s="109" t="s">
        <v>608</v>
      </c>
      <c r="C1285" s="110">
        <v>22000</v>
      </c>
      <c r="D1285" s="110">
        <v>0</v>
      </c>
      <c r="E1285" s="111">
        <v>22000</v>
      </c>
    </row>
    <row r="1286" spans="1:5">
      <c r="A1286" s="112" t="s">
        <v>194</v>
      </c>
      <c r="B1286" s="113" t="s">
        <v>195</v>
      </c>
      <c r="C1286" s="114">
        <v>12000</v>
      </c>
      <c r="D1286" s="114">
        <v>0</v>
      </c>
      <c r="E1286" s="115">
        <v>12000</v>
      </c>
    </row>
    <row r="1287" spans="1:5">
      <c r="A1287" s="116" t="s">
        <v>150</v>
      </c>
      <c r="B1287" s="117" t="s">
        <v>151</v>
      </c>
      <c r="C1287" s="118">
        <v>12000</v>
      </c>
      <c r="D1287" s="118">
        <v>0</v>
      </c>
      <c r="E1287" s="119">
        <v>12000</v>
      </c>
    </row>
    <row r="1288" spans="1:5">
      <c r="A1288" s="120" t="s">
        <v>237</v>
      </c>
      <c r="B1288" s="121" t="s">
        <v>238</v>
      </c>
      <c r="C1288" s="122">
        <v>12000</v>
      </c>
      <c r="D1288" s="122">
        <v>0</v>
      </c>
      <c r="E1288" s="123">
        <v>12000</v>
      </c>
    </row>
    <row r="1289" spans="1:5">
      <c r="A1289" s="112" t="s">
        <v>515</v>
      </c>
      <c r="B1289" s="113" t="s">
        <v>516</v>
      </c>
      <c r="C1289" s="114">
        <v>10000</v>
      </c>
      <c r="D1289" s="114">
        <v>0</v>
      </c>
      <c r="E1289" s="115">
        <v>10000</v>
      </c>
    </row>
    <row r="1290" spans="1:5">
      <c r="A1290" s="116" t="s">
        <v>150</v>
      </c>
      <c r="B1290" s="117" t="s">
        <v>151</v>
      </c>
      <c r="C1290" s="118">
        <v>10000</v>
      </c>
      <c r="D1290" s="118">
        <v>0</v>
      </c>
      <c r="E1290" s="119">
        <v>10000</v>
      </c>
    </row>
    <row r="1291" spans="1:5">
      <c r="A1291" s="120" t="s">
        <v>237</v>
      </c>
      <c r="B1291" s="121" t="s">
        <v>238</v>
      </c>
      <c r="C1291" s="122">
        <v>10000</v>
      </c>
      <c r="D1291" s="122">
        <v>0</v>
      </c>
      <c r="E1291" s="123">
        <v>10000</v>
      </c>
    </row>
    <row r="1292" spans="1:5">
      <c r="A1292" s="108" t="s">
        <v>609</v>
      </c>
      <c r="B1292" s="109" t="s">
        <v>610</v>
      </c>
      <c r="C1292" s="110">
        <v>94500</v>
      </c>
      <c r="D1292" s="110">
        <v>0</v>
      </c>
      <c r="E1292" s="111">
        <v>94500</v>
      </c>
    </row>
    <row r="1293" spans="1:5">
      <c r="A1293" s="112" t="s">
        <v>194</v>
      </c>
      <c r="B1293" s="113" t="s">
        <v>195</v>
      </c>
      <c r="C1293" s="114">
        <v>4500</v>
      </c>
      <c r="D1293" s="114">
        <v>0</v>
      </c>
      <c r="E1293" s="115">
        <v>4500</v>
      </c>
    </row>
    <row r="1294" spans="1:5">
      <c r="A1294" s="116" t="s">
        <v>150</v>
      </c>
      <c r="B1294" s="117" t="s">
        <v>151</v>
      </c>
      <c r="C1294" s="118">
        <v>4500</v>
      </c>
      <c r="D1294" s="118">
        <v>0</v>
      </c>
      <c r="E1294" s="119">
        <v>4500</v>
      </c>
    </row>
    <row r="1295" spans="1:5">
      <c r="A1295" s="120" t="s">
        <v>237</v>
      </c>
      <c r="B1295" s="121" t="s">
        <v>238</v>
      </c>
      <c r="C1295" s="122">
        <v>4500</v>
      </c>
      <c r="D1295" s="122">
        <v>0</v>
      </c>
      <c r="E1295" s="123">
        <v>4500</v>
      </c>
    </row>
    <row r="1296" spans="1:5">
      <c r="A1296" s="112" t="s">
        <v>416</v>
      </c>
      <c r="B1296" s="113" t="s">
        <v>417</v>
      </c>
      <c r="C1296" s="114">
        <v>90000</v>
      </c>
      <c r="D1296" s="114">
        <v>0</v>
      </c>
      <c r="E1296" s="115">
        <v>90000</v>
      </c>
    </row>
    <row r="1297" spans="1:5">
      <c r="A1297" s="116" t="s">
        <v>148</v>
      </c>
      <c r="B1297" s="117" t="s">
        <v>149</v>
      </c>
      <c r="C1297" s="118">
        <v>50000</v>
      </c>
      <c r="D1297" s="118">
        <v>0</v>
      </c>
      <c r="E1297" s="119">
        <v>50000</v>
      </c>
    </row>
    <row r="1298" spans="1:5" ht="25.5">
      <c r="A1298" s="120" t="s">
        <v>229</v>
      </c>
      <c r="B1298" s="121" t="s">
        <v>230</v>
      </c>
      <c r="C1298" s="122">
        <v>50000</v>
      </c>
      <c r="D1298" s="122">
        <v>0</v>
      </c>
      <c r="E1298" s="123">
        <v>50000</v>
      </c>
    </row>
    <row r="1299" spans="1:5">
      <c r="A1299" s="116" t="s">
        <v>150</v>
      </c>
      <c r="B1299" s="117" t="s">
        <v>151</v>
      </c>
      <c r="C1299" s="118">
        <v>40000</v>
      </c>
      <c r="D1299" s="118">
        <v>0</v>
      </c>
      <c r="E1299" s="119">
        <v>40000</v>
      </c>
    </row>
    <row r="1300" spans="1:5">
      <c r="A1300" s="120" t="s">
        <v>237</v>
      </c>
      <c r="B1300" s="121" t="s">
        <v>238</v>
      </c>
      <c r="C1300" s="122">
        <v>40000</v>
      </c>
      <c r="D1300" s="122">
        <v>0</v>
      </c>
      <c r="E1300" s="123">
        <v>40000</v>
      </c>
    </row>
    <row r="1301" spans="1:5">
      <c r="A1301" s="108" t="s">
        <v>611</v>
      </c>
      <c r="B1301" s="109" t="s">
        <v>612</v>
      </c>
      <c r="C1301" s="110">
        <v>533000</v>
      </c>
      <c r="D1301" s="110">
        <v>0</v>
      </c>
      <c r="E1301" s="111">
        <v>533000</v>
      </c>
    </row>
    <row r="1302" spans="1:5">
      <c r="A1302" s="112" t="s">
        <v>194</v>
      </c>
      <c r="B1302" s="113" t="s">
        <v>195</v>
      </c>
      <c r="C1302" s="114">
        <v>221000</v>
      </c>
      <c r="D1302" s="114">
        <v>0</v>
      </c>
      <c r="E1302" s="115">
        <v>221000</v>
      </c>
    </row>
    <row r="1303" spans="1:5">
      <c r="A1303" s="116" t="s">
        <v>148</v>
      </c>
      <c r="B1303" s="117" t="s">
        <v>149</v>
      </c>
      <c r="C1303" s="118">
        <v>221000</v>
      </c>
      <c r="D1303" s="118">
        <v>0</v>
      </c>
      <c r="E1303" s="119">
        <v>221000</v>
      </c>
    </row>
    <row r="1304" spans="1:5">
      <c r="A1304" s="120" t="s">
        <v>227</v>
      </c>
      <c r="B1304" s="121" t="s">
        <v>228</v>
      </c>
      <c r="C1304" s="122">
        <v>200000</v>
      </c>
      <c r="D1304" s="122">
        <v>0</v>
      </c>
      <c r="E1304" s="123">
        <v>200000</v>
      </c>
    </row>
    <row r="1305" spans="1:5">
      <c r="A1305" s="120" t="s">
        <v>196</v>
      </c>
      <c r="B1305" s="121" t="s">
        <v>197</v>
      </c>
      <c r="C1305" s="122">
        <v>21000</v>
      </c>
      <c r="D1305" s="122">
        <v>0</v>
      </c>
      <c r="E1305" s="123">
        <v>21000</v>
      </c>
    </row>
    <row r="1306" spans="1:5">
      <c r="A1306" s="112" t="s">
        <v>515</v>
      </c>
      <c r="B1306" s="113" t="s">
        <v>516</v>
      </c>
      <c r="C1306" s="114">
        <v>94000</v>
      </c>
      <c r="D1306" s="114">
        <v>0</v>
      </c>
      <c r="E1306" s="115">
        <v>94000</v>
      </c>
    </row>
    <row r="1307" spans="1:5">
      <c r="A1307" s="116" t="s">
        <v>148</v>
      </c>
      <c r="B1307" s="117" t="s">
        <v>149</v>
      </c>
      <c r="C1307" s="118">
        <v>94000</v>
      </c>
      <c r="D1307" s="118">
        <v>0</v>
      </c>
      <c r="E1307" s="119">
        <v>94000</v>
      </c>
    </row>
    <row r="1308" spans="1:5">
      <c r="A1308" s="120" t="s">
        <v>196</v>
      </c>
      <c r="B1308" s="121" t="s">
        <v>197</v>
      </c>
      <c r="C1308" s="122">
        <v>94000</v>
      </c>
      <c r="D1308" s="122">
        <v>0</v>
      </c>
      <c r="E1308" s="123">
        <v>94000</v>
      </c>
    </row>
    <row r="1309" spans="1:5">
      <c r="A1309" s="112" t="s">
        <v>517</v>
      </c>
      <c r="B1309" s="113" t="s">
        <v>518</v>
      </c>
      <c r="C1309" s="114">
        <v>16000</v>
      </c>
      <c r="D1309" s="114">
        <v>0</v>
      </c>
      <c r="E1309" s="115">
        <v>16000</v>
      </c>
    </row>
    <row r="1310" spans="1:5">
      <c r="A1310" s="116" t="s">
        <v>148</v>
      </c>
      <c r="B1310" s="117" t="s">
        <v>149</v>
      </c>
      <c r="C1310" s="118">
        <v>16000</v>
      </c>
      <c r="D1310" s="118">
        <v>0</v>
      </c>
      <c r="E1310" s="119">
        <v>16000</v>
      </c>
    </row>
    <row r="1311" spans="1:5">
      <c r="A1311" s="120" t="s">
        <v>196</v>
      </c>
      <c r="B1311" s="121" t="s">
        <v>197</v>
      </c>
      <c r="C1311" s="122">
        <v>16000</v>
      </c>
      <c r="D1311" s="122">
        <v>0</v>
      </c>
      <c r="E1311" s="123">
        <v>16000</v>
      </c>
    </row>
    <row r="1312" spans="1:5">
      <c r="A1312" s="112" t="s">
        <v>416</v>
      </c>
      <c r="B1312" s="113" t="s">
        <v>417</v>
      </c>
      <c r="C1312" s="114">
        <v>202000</v>
      </c>
      <c r="D1312" s="114">
        <v>0</v>
      </c>
      <c r="E1312" s="115">
        <v>202000</v>
      </c>
    </row>
    <row r="1313" spans="1:5">
      <c r="A1313" s="116" t="s">
        <v>148</v>
      </c>
      <c r="B1313" s="117" t="s">
        <v>149</v>
      </c>
      <c r="C1313" s="118">
        <v>202000</v>
      </c>
      <c r="D1313" s="118">
        <v>0</v>
      </c>
      <c r="E1313" s="119">
        <v>202000</v>
      </c>
    </row>
    <row r="1314" spans="1:5">
      <c r="A1314" s="120" t="s">
        <v>196</v>
      </c>
      <c r="B1314" s="121" t="s">
        <v>197</v>
      </c>
      <c r="C1314" s="122">
        <v>202000</v>
      </c>
      <c r="D1314" s="122">
        <v>0</v>
      </c>
      <c r="E1314" s="123">
        <v>202000</v>
      </c>
    </row>
    <row r="1315" spans="1:5">
      <c r="A1315" s="108" t="s">
        <v>613</v>
      </c>
      <c r="B1315" s="109" t="s">
        <v>614</v>
      </c>
      <c r="C1315" s="110">
        <v>52200</v>
      </c>
      <c r="D1315" s="110">
        <v>0</v>
      </c>
      <c r="E1315" s="111">
        <v>52200</v>
      </c>
    </row>
    <row r="1316" spans="1:5">
      <c r="A1316" s="112" t="s">
        <v>194</v>
      </c>
      <c r="B1316" s="113" t="s">
        <v>195</v>
      </c>
      <c r="C1316" s="114">
        <v>15100</v>
      </c>
      <c r="D1316" s="114">
        <v>0</v>
      </c>
      <c r="E1316" s="115">
        <v>15100</v>
      </c>
    </row>
    <row r="1317" spans="1:5">
      <c r="A1317" s="116" t="s">
        <v>148</v>
      </c>
      <c r="B1317" s="117" t="s">
        <v>149</v>
      </c>
      <c r="C1317" s="118">
        <v>15100</v>
      </c>
      <c r="D1317" s="118">
        <v>0</v>
      </c>
      <c r="E1317" s="119">
        <v>15100</v>
      </c>
    </row>
    <row r="1318" spans="1:5">
      <c r="A1318" s="120" t="s">
        <v>227</v>
      </c>
      <c r="B1318" s="121" t="s">
        <v>228</v>
      </c>
      <c r="C1318" s="122">
        <v>2900</v>
      </c>
      <c r="D1318" s="122">
        <v>0</v>
      </c>
      <c r="E1318" s="123">
        <v>2900</v>
      </c>
    </row>
    <row r="1319" spans="1:5">
      <c r="A1319" s="120" t="s">
        <v>196</v>
      </c>
      <c r="B1319" s="121" t="s">
        <v>197</v>
      </c>
      <c r="C1319" s="122">
        <v>6700</v>
      </c>
      <c r="D1319" s="122">
        <v>0</v>
      </c>
      <c r="E1319" s="123">
        <v>6700</v>
      </c>
    </row>
    <row r="1320" spans="1:5" ht="25.5">
      <c r="A1320" s="120" t="s">
        <v>229</v>
      </c>
      <c r="B1320" s="121" t="s">
        <v>230</v>
      </c>
      <c r="C1320" s="122">
        <v>5500</v>
      </c>
      <c r="D1320" s="122">
        <v>0</v>
      </c>
      <c r="E1320" s="123">
        <v>5500</v>
      </c>
    </row>
    <row r="1321" spans="1:5">
      <c r="A1321" s="112" t="s">
        <v>410</v>
      </c>
      <c r="B1321" s="113" t="s">
        <v>411</v>
      </c>
      <c r="C1321" s="114">
        <v>500</v>
      </c>
      <c r="D1321" s="114">
        <v>0</v>
      </c>
      <c r="E1321" s="115">
        <v>500</v>
      </c>
    </row>
    <row r="1322" spans="1:5">
      <c r="A1322" s="116" t="s">
        <v>148</v>
      </c>
      <c r="B1322" s="117" t="s">
        <v>149</v>
      </c>
      <c r="C1322" s="118">
        <v>500</v>
      </c>
      <c r="D1322" s="118">
        <v>0</v>
      </c>
      <c r="E1322" s="119">
        <v>500</v>
      </c>
    </row>
    <row r="1323" spans="1:5">
      <c r="A1323" s="120" t="s">
        <v>196</v>
      </c>
      <c r="B1323" s="121" t="s">
        <v>197</v>
      </c>
      <c r="C1323" s="122">
        <v>500</v>
      </c>
      <c r="D1323" s="122">
        <v>0</v>
      </c>
      <c r="E1323" s="123">
        <v>500</v>
      </c>
    </row>
    <row r="1324" spans="1:5">
      <c r="A1324" s="112" t="s">
        <v>515</v>
      </c>
      <c r="B1324" s="113" t="s">
        <v>516</v>
      </c>
      <c r="C1324" s="114">
        <v>23500</v>
      </c>
      <c r="D1324" s="114">
        <v>0</v>
      </c>
      <c r="E1324" s="115">
        <v>23500</v>
      </c>
    </row>
    <row r="1325" spans="1:5">
      <c r="A1325" s="116" t="s">
        <v>148</v>
      </c>
      <c r="B1325" s="117" t="s">
        <v>149</v>
      </c>
      <c r="C1325" s="118">
        <v>23500</v>
      </c>
      <c r="D1325" s="118">
        <v>0</v>
      </c>
      <c r="E1325" s="119">
        <v>23500</v>
      </c>
    </row>
    <row r="1326" spans="1:5">
      <c r="A1326" s="120" t="s">
        <v>196</v>
      </c>
      <c r="B1326" s="121" t="s">
        <v>197</v>
      </c>
      <c r="C1326" s="122">
        <v>22500</v>
      </c>
      <c r="D1326" s="122">
        <v>0</v>
      </c>
      <c r="E1326" s="123">
        <v>22500</v>
      </c>
    </row>
    <row r="1327" spans="1:5" ht="25.5">
      <c r="A1327" s="120" t="s">
        <v>229</v>
      </c>
      <c r="B1327" s="121" t="s">
        <v>230</v>
      </c>
      <c r="C1327" s="122">
        <v>1000</v>
      </c>
      <c r="D1327" s="122">
        <v>0</v>
      </c>
      <c r="E1327" s="123">
        <v>1000</v>
      </c>
    </row>
    <row r="1328" spans="1:5">
      <c r="A1328" s="112" t="s">
        <v>416</v>
      </c>
      <c r="B1328" s="113" t="s">
        <v>417</v>
      </c>
      <c r="C1328" s="114">
        <v>8000</v>
      </c>
      <c r="D1328" s="114">
        <v>0</v>
      </c>
      <c r="E1328" s="115">
        <v>8000</v>
      </c>
    </row>
    <row r="1329" spans="1:5">
      <c r="A1329" s="116" t="s">
        <v>148</v>
      </c>
      <c r="B1329" s="117" t="s">
        <v>149</v>
      </c>
      <c r="C1329" s="118">
        <v>8000</v>
      </c>
      <c r="D1329" s="118">
        <v>0</v>
      </c>
      <c r="E1329" s="119">
        <v>8000</v>
      </c>
    </row>
    <row r="1330" spans="1:5">
      <c r="A1330" s="120" t="s">
        <v>196</v>
      </c>
      <c r="B1330" s="121" t="s">
        <v>197</v>
      </c>
      <c r="C1330" s="122">
        <v>5500</v>
      </c>
      <c r="D1330" s="122">
        <v>0</v>
      </c>
      <c r="E1330" s="123">
        <v>5500</v>
      </c>
    </row>
    <row r="1331" spans="1:5">
      <c r="A1331" s="120" t="s">
        <v>204</v>
      </c>
      <c r="B1331" s="121" t="s">
        <v>205</v>
      </c>
      <c r="C1331" s="122">
        <v>500</v>
      </c>
      <c r="D1331" s="122">
        <v>0</v>
      </c>
      <c r="E1331" s="123">
        <v>500</v>
      </c>
    </row>
    <row r="1332" spans="1:5" ht="25.5">
      <c r="A1332" s="120" t="s">
        <v>229</v>
      </c>
      <c r="B1332" s="121" t="s">
        <v>230</v>
      </c>
      <c r="C1332" s="122">
        <v>2000</v>
      </c>
      <c r="D1332" s="122">
        <v>0</v>
      </c>
      <c r="E1332" s="123">
        <v>2000</v>
      </c>
    </row>
    <row r="1333" spans="1:5">
      <c r="A1333" s="112" t="s">
        <v>506</v>
      </c>
      <c r="B1333" s="113" t="s">
        <v>507</v>
      </c>
      <c r="C1333" s="114">
        <v>2000</v>
      </c>
      <c r="D1333" s="114">
        <v>0</v>
      </c>
      <c r="E1333" s="115">
        <v>2000</v>
      </c>
    </row>
    <row r="1334" spans="1:5">
      <c r="A1334" s="116" t="s">
        <v>148</v>
      </c>
      <c r="B1334" s="117" t="s">
        <v>149</v>
      </c>
      <c r="C1334" s="118">
        <v>2000</v>
      </c>
      <c r="D1334" s="118">
        <v>0</v>
      </c>
      <c r="E1334" s="119">
        <v>2000</v>
      </c>
    </row>
    <row r="1335" spans="1:5">
      <c r="A1335" s="120" t="s">
        <v>196</v>
      </c>
      <c r="B1335" s="121" t="s">
        <v>197</v>
      </c>
      <c r="C1335" s="122">
        <v>2000</v>
      </c>
      <c r="D1335" s="122">
        <v>0</v>
      </c>
      <c r="E1335" s="123">
        <v>2000</v>
      </c>
    </row>
    <row r="1336" spans="1:5">
      <c r="A1336" s="112" t="s">
        <v>418</v>
      </c>
      <c r="B1336" s="113" t="s">
        <v>419</v>
      </c>
      <c r="C1336" s="114">
        <v>2600</v>
      </c>
      <c r="D1336" s="114">
        <v>0</v>
      </c>
      <c r="E1336" s="115">
        <v>2600</v>
      </c>
    </row>
    <row r="1337" spans="1:5">
      <c r="A1337" s="116" t="s">
        <v>148</v>
      </c>
      <c r="B1337" s="117" t="s">
        <v>149</v>
      </c>
      <c r="C1337" s="118">
        <v>2600</v>
      </c>
      <c r="D1337" s="118">
        <v>0</v>
      </c>
      <c r="E1337" s="119">
        <v>2600</v>
      </c>
    </row>
    <row r="1338" spans="1:5">
      <c r="A1338" s="120" t="s">
        <v>196</v>
      </c>
      <c r="B1338" s="121" t="s">
        <v>197</v>
      </c>
      <c r="C1338" s="122">
        <v>2600</v>
      </c>
      <c r="D1338" s="122">
        <v>0</v>
      </c>
      <c r="E1338" s="123">
        <v>2600</v>
      </c>
    </row>
    <row r="1339" spans="1:5">
      <c r="A1339" s="112" t="s">
        <v>498</v>
      </c>
      <c r="B1339" s="113" t="s">
        <v>499</v>
      </c>
      <c r="C1339" s="114">
        <v>500</v>
      </c>
      <c r="D1339" s="114">
        <v>0</v>
      </c>
      <c r="E1339" s="115">
        <v>500</v>
      </c>
    </row>
    <row r="1340" spans="1:5">
      <c r="A1340" s="116" t="s">
        <v>148</v>
      </c>
      <c r="B1340" s="117" t="s">
        <v>149</v>
      </c>
      <c r="C1340" s="118">
        <v>500</v>
      </c>
      <c r="D1340" s="118">
        <v>0</v>
      </c>
      <c r="E1340" s="119">
        <v>500</v>
      </c>
    </row>
    <row r="1341" spans="1:5">
      <c r="A1341" s="120" t="s">
        <v>196</v>
      </c>
      <c r="B1341" s="121" t="s">
        <v>197</v>
      </c>
      <c r="C1341" s="122">
        <v>500</v>
      </c>
      <c r="D1341" s="122">
        <v>0</v>
      </c>
      <c r="E1341" s="123">
        <v>500</v>
      </c>
    </row>
    <row r="1342" spans="1:5" ht="25.5">
      <c r="A1342" s="108" t="s">
        <v>615</v>
      </c>
      <c r="B1342" s="109" t="s">
        <v>616</v>
      </c>
      <c r="C1342" s="110">
        <v>20000</v>
      </c>
      <c r="D1342" s="110">
        <v>0</v>
      </c>
      <c r="E1342" s="111">
        <v>20000</v>
      </c>
    </row>
    <row r="1343" spans="1:5">
      <c r="A1343" s="112" t="s">
        <v>212</v>
      </c>
      <c r="B1343" s="113" t="s">
        <v>213</v>
      </c>
      <c r="C1343" s="114">
        <v>20000</v>
      </c>
      <c r="D1343" s="114">
        <v>0</v>
      </c>
      <c r="E1343" s="115">
        <v>20000</v>
      </c>
    </row>
    <row r="1344" spans="1:5">
      <c r="A1344" s="116" t="s">
        <v>148</v>
      </c>
      <c r="B1344" s="117" t="s">
        <v>149</v>
      </c>
      <c r="C1344" s="118">
        <v>20000</v>
      </c>
      <c r="D1344" s="118">
        <v>0</v>
      </c>
      <c r="E1344" s="119">
        <v>20000</v>
      </c>
    </row>
    <row r="1345" spans="1:5">
      <c r="A1345" s="120" t="s">
        <v>196</v>
      </c>
      <c r="B1345" s="121" t="s">
        <v>197</v>
      </c>
      <c r="C1345" s="122">
        <v>20000</v>
      </c>
      <c r="D1345" s="122">
        <v>0</v>
      </c>
      <c r="E1345" s="123">
        <v>20000</v>
      </c>
    </row>
    <row r="1346" spans="1:5" ht="25.5">
      <c r="A1346" s="108" t="s">
        <v>617</v>
      </c>
      <c r="B1346" s="109" t="s">
        <v>618</v>
      </c>
      <c r="C1346" s="110">
        <v>443000</v>
      </c>
      <c r="D1346" s="110">
        <v>0</v>
      </c>
      <c r="E1346" s="111">
        <v>443000</v>
      </c>
    </row>
    <row r="1347" spans="1:5">
      <c r="A1347" s="112" t="s">
        <v>194</v>
      </c>
      <c r="B1347" s="113" t="s">
        <v>195</v>
      </c>
      <c r="C1347" s="114">
        <v>303000</v>
      </c>
      <c r="D1347" s="114">
        <v>0</v>
      </c>
      <c r="E1347" s="115">
        <v>303000</v>
      </c>
    </row>
    <row r="1348" spans="1:5">
      <c r="A1348" s="116" t="s">
        <v>148</v>
      </c>
      <c r="B1348" s="117" t="s">
        <v>149</v>
      </c>
      <c r="C1348" s="118">
        <v>303000</v>
      </c>
      <c r="D1348" s="118">
        <v>0</v>
      </c>
      <c r="E1348" s="119">
        <v>303000</v>
      </c>
    </row>
    <row r="1349" spans="1:5">
      <c r="A1349" s="120" t="s">
        <v>227</v>
      </c>
      <c r="B1349" s="121" t="s">
        <v>228</v>
      </c>
      <c r="C1349" s="122">
        <v>283000</v>
      </c>
      <c r="D1349" s="122">
        <v>0</v>
      </c>
      <c r="E1349" s="123">
        <v>283000</v>
      </c>
    </row>
    <row r="1350" spans="1:5">
      <c r="A1350" s="120" t="s">
        <v>196</v>
      </c>
      <c r="B1350" s="121" t="s">
        <v>197</v>
      </c>
      <c r="C1350" s="122">
        <v>20000</v>
      </c>
      <c r="D1350" s="122">
        <v>0</v>
      </c>
      <c r="E1350" s="123">
        <v>20000</v>
      </c>
    </row>
    <row r="1351" spans="1:5">
      <c r="A1351" s="112" t="s">
        <v>212</v>
      </c>
      <c r="B1351" s="113" t="s">
        <v>213</v>
      </c>
      <c r="C1351" s="114">
        <v>140000</v>
      </c>
      <c r="D1351" s="114">
        <v>0</v>
      </c>
      <c r="E1351" s="115">
        <v>140000</v>
      </c>
    </row>
    <row r="1352" spans="1:5">
      <c r="A1352" s="116" t="s">
        <v>148</v>
      </c>
      <c r="B1352" s="117" t="s">
        <v>149</v>
      </c>
      <c r="C1352" s="118">
        <v>140000</v>
      </c>
      <c r="D1352" s="118">
        <v>0</v>
      </c>
      <c r="E1352" s="119">
        <v>140000</v>
      </c>
    </row>
    <row r="1353" spans="1:5">
      <c r="A1353" s="120" t="s">
        <v>227</v>
      </c>
      <c r="B1353" s="121" t="s">
        <v>228</v>
      </c>
      <c r="C1353" s="122">
        <v>130000</v>
      </c>
      <c r="D1353" s="122">
        <v>0</v>
      </c>
      <c r="E1353" s="123">
        <v>130000</v>
      </c>
    </row>
    <row r="1354" spans="1:5">
      <c r="A1354" s="120" t="s">
        <v>196</v>
      </c>
      <c r="B1354" s="121" t="s">
        <v>197</v>
      </c>
      <c r="C1354" s="122">
        <v>10000</v>
      </c>
      <c r="D1354" s="122">
        <v>0</v>
      </c>
      <c r="E1354" s="123">
        <v>10000</v>
      </c>
    </row>
    <row r="1355" spans="1:5" ht="25.5">
      <c r="A1355" s="124" t="s">
        <v>619</v>
      </c>
      <c r="B1355" s="125" t="s">
        <v>52</v>
      </c>
      <c r="C1355" s="126">
        <v>3135547</v>
      </c>
      <c r="D1355" s="126">
        <v>0</v>
      </c>
      <c r="E1355" s="127">
        <v>3135547</v>
      </c>
    </row>
    <row r="1356" spans="1:5">
      <c r="A1356" s="112" t="s">
        <v>801</v>
      </c>
      <c r="B1356" s="113" t="s">
        <v>195</v>
      </c>
      <c r="C1356" s="114">
        <v>455500</v>
      </c>
      <c r="D1356" s="114">
        <v>0</v>
      </c>
      <c r="E1356" s="115">
        <v>455500</v>
      </c>
    </row>
    <row r="1357" spans="1:5">
      <c r="A1357" s="112" t="s">
        <v>811</v>
      </c>
      <c r="B1357" s="113" t="s">
        <v>411</v>
      </c>
      <c r="C1357" s="114">
        <v>15010</v>
      </c>
      <c r="D1357" s="114">
        <v>0</v>
      </c>
      <c r="E1357" s="115">
        <v>15010</v>
      </c>
    </row>
    <row r="1358" spans="1:5">
      <c r="A1358" s="112" t="s">
        <v>812</v>
      </c>
      <c r="B1358" s="113" t="s">
        <v>413</v>
      </c>
      <c r="C1358" s="114">
        <v>10000</v>
      </c>
      <c r="D1358" s="114">
        <v>0</v>
      </c>
      <c r="E1358" s="115">
        <v>10000</v>
      </c>
    </row>
    <row r="1359" spans="1:5">
      <c r="A1359" s="112" t="s">
        <v>813</v>
      </c>
      <c r="B1359" s="113" t="s">
        <v>415</v>
      </c>
      <c r="C1359" s="114">
        <v>120000</v>
      </c>
      <c r="D1359" s="114">
        <v>0</v>
      </c>
      <c r="E1359" s="115">
        <v>120000</v>
      </c>
    </row>
    <row r="1360" spans="1:5">
      <c r="A1360" s="112" t="s">
        <v>818</v>
      </c>
      <c r="B1360" s="113" t="s">
        <v>516</v>
      </c>
      <c r="C1360" s="114">
        <v>95000</v>
      </c>
      <c r="D1360" s="114">
        <v>0</v>
      </c>
      <c r="E1360" s="115">
        <v>95000</v>
      </c>
    </row>
    <row r="1361" spans="1:5">
      <c r="A1361" s="112" t="s">
        <v>819</v>
      </c>
      <c r="B1361" s="113" t="s">
        <v>518</v>
      </c>
      <c r="C1361" s="114">
        <v>50000</v>
      </c>
      <c r="D1361" s="114">
        <v>0</v>
      </c>
      <c r="E1361" s="115">
        <v>50000</v>
      </c>
    </row>
    <row r="1362" spans="1:5">
      <c r="A1362" s="112" t="s">
        <v>804</v>
      </c>
      <c r="B1362" s="113" t="s">
        <v>213</v>
      </c>
      <c r="C1362" s="114">
        <v>56500</v>
      </c>
      <c r="D1362" s="114">
        <v>0</v>
      </c>
      <c r="E1362" s="115">
        <v>56500</v>
      </c>
    </row>
    <row r="1363" spans="1:5">
      <c r="A1363" s="112" t="s">
        <v>814</v>
      </c>
      <c r="B1363" s="113" t="s">
        <v>417</v>
      </c>
      <c r="C1363" s="114">
        <v>2188650</v>
      </c>
      <c r="D1363" s="114">
        <v>0</v>
      </c>
      <c r="E1363" s="115">
        <v>2188650</v>
      </c>
    </row>
    <row r="1364" spans="1:5">
      <c r="A1364" s="112" t="s">
        <v>815</v>
      </c>
      <c r="B1364" s="113" t="s">
        <v>419</v>
      </c>
      <c r="C1364" s="114">
        <v>11500</v>
      </c>
      <c r="D1364" s="114">
        <v>0</v>
      </c>
      <c r="E1364" s="115">
        <v>11500</v>
      </c>
    </row>
    <row r="1365" spans="1:5">
      <c r="A1365" s="112" t="s">
        <v>817</v>
      </c>
      <c r="B1365" s="113" t="s">
        <v>499</v>
      </c>
      <c r="C1365" s="114">
        <v>133387</v>
      </c>
      <c r="D1365" s="114">
        <v>0</v>
      </c>
      <c r="E1365" s="115">
        <v>133387</v>
      </c>
    </row>
    <row r="1366" spans="1:5">
      <c r="A1366" s="104" t="s">
        <v>453</v>
      </c>
      <c r="B1366" s="105" t="s">
        <v>454</v>
      </c>
      <c r="C1366" s="106">
        <v>3135547</v>
      </c>
      <c r="D1366" s="106">
        <v>0</v>
      </c>
      <c r="E1366" s="107">
        <v>3135547</v>
      </c>
    </row>
    <row r="1367" spans="1:5">
      <c r="A1367" s="108" t="s">
        <v>620</v>
      </c>
      <c r="B1367" s="109" t="s">
        <v>621</v>
      </c>
      <c r="C1367" s="110">
        <v>207810</v>
      </c>
      <c r="D1367" s="110">
        <v>0</v>
      </c>
      <c r="E1367" s="111">
        <v>207810</v>
      </c>
    </row>
    <row r="1368" spans="1:5">
      <c r="A1368" s="112" t="s">
        <v>194</v>
      </c>
      <c r="B1368" s="113" t="s">
        <v>195</v>
      </c>
      <c r="C1368" s="114">
        <v>77500</v>
      </c>
      <c r="D1368" s="114">
        <v>0</v>
      </c>
      <c r="E1368" s="115">
        <v>77500</v>
      </c>
    </row>
    <row r="1369" spans="1:5">
      <c r="A1369" s="116" t="s">
        <v>148</v>
      </c>
      <c r="B1369" s="117" t="s">
        <v>149</v>
      </c>
      <c r="C1369" s="118">
        <v>77500</v>
      </c>
      <c r="D1369" s="118">
        <v>0</v>
      </c>
      <c r="E1369" s="119">
        <v>77500</v>
      </c>
    </row>
    <row r="1370" spans="1:5">
      <c r="A1370" s="120" t="s">
        <v>196</v>
      </c>
      <c r="B1370" s="121" t="s">
        <v>197</v>
      </c>
      <c r="C1370" s="122">
        <v>71500</v>
      </c>
      <c r="D1370" s="122">
        <v>0</v>
      </c>
      <c r="E1370" s="123">
        <v>71500</v>
      </c>
    </row>
    <row r="1371" spans="1:5" ht="25.5">
      <c r="A1371" s="120" t="s">
        <v>229</v>
      </c>
      <c r="B1371" s="121" t="s">
        <v>230</v>
      </c>
      <c r="C1371" s="122">
        <v>6000</v>
      </c>
      <c r="D1371" s="122">
        <v>0</v>
      </c>
      <c r="E1371" s="123">
        <v>6000</v>
      </c>
    </row>
    <row r="1372" spans="1:5">
      <c r="A1372" s="112" t="s">
        <v>410</v>
      </c>
      <c r="B1372" s="113" t="s">
        <v>411</v>
      </c>
      <c r="C1372" s="114">
        <v>8310</v>
      </c>
      <c r="D1372" s="114">
        <v>0</v>
      </c>
      <c r="E1372" s="115">
        <v>8310</v>
      </c>
    </row>
    <row r="1373" spans="1:5">
      <c r="A1373" s="116" t="s">
        <v>148</v>
      </c>
      <c r="B1373" s="117" t="s">
        <v>149</v>
      </c>
      <c r="C1373" s="118">
        <v>8310</v>
      </c>
      <c r="D1373" s="118">
        <v>0</v>
      </c>
      <c r="E1373" s="119">
        <v>8310</v>
      </c>
    </row>
    <row r="1374" spans="1:5">
      <c r="A1374" s="120" t="s">
        <v>196</v>
      </c>
      <c r="B1374" s="121" t="s">
        <v>197</v>
      </c>
      <c r="C1374" s="122">
        <v>8310</v>
      </c>
      <c r="D1374" s="122">
        <v>0</v>
      </c>
      <c r="E1374" s="123">
        <v>8310</v>
      </c>
    </row>
    <row r="1375" spans="1:5">
      <c r="A1375" s="112" t="s">
        <v>414</v>
      </c>
      <c r="B1375" s="113" t="s">
        <v>415</v>
      </c>
      <c r="C1375" s="114">
        <v>120000</v>
      </c>
      <c r="D1375" s="114">
        <v>0</v>
      </c>
      <c r="E1375" s="115">
        <v>120000</v>
      </c>
    </row>
    <row r="1376" spans="1:5">
      <c r="A1376" s="116" t="s">
        <v>148</v>
      </c>
      <c r="B1376" s="117" t="s">
        <v>149</v>
      </c>
      <c r="C1376" s="118">
        <v>120000</v>
      </c>
      <c r="D1376" s="118">
        <v>0</v>
      </c>
      <c r="E1376" s="119">
        <v>120000</v>
      </c>
    </row>
    <row r="1377" spans="1:5">
      <c r="A1377" s="120" t="s">
        <v>196</v>
      </c>
      <c r="B1377" s="121" t="s">
        <v>197</v>
      </c>
      <c r="C1377" s="122">
        <v>118900</v>
      </c>
      <c r="D1377" s="122">
        <v>0</v>
      </c>
      <c r="E1377" s="123">
        <v>118900</v>
      </c>
    </row>
    <row r="1378" spans="1:5">
      <c r="A1378" s="120" t="s">
        <v>241</v>
      </c>
      <c r="B1378" s="121" t="s">
        <v>242</v>
      </c>
      <c r="C1378" s="122">
        <v>1100</v>
      </c>
      <c r="D1378" s="122">
        <v>0</v>
      </c>
      <c r="E1378" s="123">
        <v>1100</v>
      </c>
    </row>
    <row r="1379" spans="1:5">
      <c r="A1379" s="112" t="s">
        <v>416</v>
      </c>
      <c r="B1379" s="113" t="s">
        <v>417</v>
      </c>
      <c r="C1379" s="114">
        <v>2000</v>
      </c>
      <c r="D1379" s="114">
        <v>0</v>
      </c>
      <c r="E1379" s="115">
        <v>2000</v>
      </c>
    </row>
    <row r="1380" spans="1:5">
      <c r="A1380" s="116" t="s">
        <v>148</v>
      </c>
      <c r="B1380" s="117" t="s">
        <v>149</v>
      </c>
      <c r="C1380" s="118">
        <v>2000</v>
      </c>
      <c r="D1380" s="118">
        <v>0</v>
      </c>
      <c r="E1380" s="119">
        <v>2000</v>
      </c>
    </row>
    <row r="1381" spans="1:5">
      <c r="A1381" s="120" t="s">
        <v>208</v>
      </c>
      <c r="B1381" s="121" t="s">
        <v>209</v>
      </c>
      <c r="C1381" s="122">
        <v>2000</v>
      </c>
      <c r="D1381" s="122">
        <v>0</v>
      </c>
      <c r="E1381" s="123">
        <v>2000</v>
      </c>
    </row>
    <row r="1382" spans="1:5">
      <c r="A1382" s="108" t="s">
        <v>622</v>
      </c>
      <c r="B1382" s="109" t="s">
        <v>623</v>
      </c>
      <c r="C1382" s="110">
        <v>1953850</v>
      </c>
      <c r="D1382" s="110">
        <v>0</v>
      </c>
      <c r="E1382" s="111">
        <v>1953850</v>
      </c>
    </row>
    <row r="1383" spans="1:5">
      <c r="A1383" s="112" t="s">
        <v>416</v>
      </c>
      <c r="B1383" s="113" t="s">
        <v>417</v>
      </c>
      <c r="C1383" s="114">
        <v>1953850</v>
      </c>
      <c r="D1383" s="114">
        <v>0</v>
      </c>
      <c r="E1383" s="115">
        <v>1953850</v>
      </c>
    </row>
    <row r="1384" spans="1:5">
      <c r="A1384" s="116" t="s">
        <v>148</v>
      </c>
      <c r="B1384" s="117" t="s">
        <v>149</v>
      </c>
      <c r="C1384" s="118">
        <v>1953850</v>
      </c>
      <c r="D1384" s="118">
        <v>0</v>
      </c>
      <c r="E1384" s="119">
        <v>1953850</v>
      </c>
    </row>
    <row r="1385" spans="1:5">
      <c r="A1385" s="120" t="s">
        <v>227</v>
      </c>
      <c r="B1385" s="121" t="s">
        <v>228</v>
      </c>
      <c r="C1385" s="122">
        <v>1872350</v>
      </c>
      <c r="D1385" s="122">
        <v>0</v>
      </c>
      <c r="E1385" s="123">
        <v>1872350</v>
      </c>
    </row>
    <row r="1386" spans="1:5">
      <c r="A1386" s="120" t="s">
        <v>196</v>
      </c>
      <c r="B1386" s="121" t="s">
        <v>197</v>
      </c>
      <c r="C1386" s="122">
        <v>78500</v>
      </c>
      <c r="D1386" s="122">
        <v>0</v>
      </c>
      <c r="E1386" s="123">
        <v>78500</v>
      </c>
    </row>
    <row r="1387" spans="1:5">
      <c r="A1387" s="120" t="s">
        <v>241</v>
      </c>
      <c r="B1387" s="121" t="s">
        <v>242</v>
      </c>
      <c r="C1387" s="122">
        <v>3000</v>
      </c>
      <c r="D1387" s="122">
        <v>0</v>
      </c>
      <c r="E1387" s="123">
        <v>3000</v>
      </c>
    </row>
    <row r="1388" spans="1:5">
      <c r="A1388" s="108" t="s">
        <v>624</v>
      </c>
      <c r="B1388" s="109" t="s">
        <v>625</v>
      </c>
      <c r="C1388" s="110">
        <v>233387</v>
      </c>
      <c r="D1388" s="110">
        <v>0</v>
      </c>
      <c r="E1388" s="111">
        <v>233387</v>
      </c>
    </row>
    <row r="1389" spans="1:5">
      <c r="A1389" s="112" t="s">
        <v>194</v>
      </c>
      <c r="B1389" s="113" t="s">
        <v>195</v>
      </c>
      <c r="C1389" s="114">
        <v>37000</v>
      </c>
      <c r="D1389" s="114">
        <v>0</v>
      </c>
      <c r="E1389" s="115">
        <v>37000</v>
      </c>
    </row>
    <row r="1390" spans="1:5">
      <c r="A1390" s="116" t="s">
        <v>150</v>
      </c>
      <c r="B1390" s="117" t="s">
        <v>151</v>
      </c>
      <c r="C1390" s="118">
        <v>37000</v>
      </c>
      <c r="D1390" s="118">
        <v>0</v>
      </c>
      <c r="E1390" s="119">
        <v>37000</v>
      </c>
    </row>
    <row r="1391" spans="1:5">
      <c r="A1391" s="120" t="s">
        <v>237</v>
      </c>
      <c r="B1391" s="121" t="s">
        <v>238</v>
      </c>
      <c r="C1391" s="122">
        <v>37000</v>
      </c>
      <c r="D1391" s="122">
        <v>0</v>
      </c>
      <c r="E1391" s="123">
        <v>37000</v>
      </c>
    </row>
    <row r="1392" spans="1:5">
      <c r="A1392" s="112" t="s">
        <v>412</v>
      </c>
      <c r="B1392" s="113" t="s">
        <v>413</v>
      </c>
      <c r="C1392" s="114">
        <v>10000</v>
      </c>
      <c r="D1392" s="114">
        <v>0</v>
      </c>
      <c r="E1392" s="115">
        <v>10000</v>
      </c>
    </row>
    <row r="1393" spans="1:5">
      <c r="A1393" s="116" t="s">
        <v>150</v>
      </c>
      <c r="B1393" s="117" t="s">
        <v>151</v>
      </c>
      <c r="C1393" s="118">
        <v>10000</v>
      </c>
      <c r="D1393" s="118">
        <v>0</v>
      </c>
      <c r="E1393" s="119">
        <v>10000</v>
      </c>
    </row>
    <row r="1394" spans="1:5">
      <c r="A1394" s="120" t="s">
        <v>237</v>
      </c>
      <c r="B1394" s="121" t="s">
        <v>238</v>
      </c>
      <c r="C1394" s="122">
        <v>10000</v>
      </c>
      <c r="D1394" s="122">
        <v>0</v>
      </c>
      <c r="E1394" s="123">
        <v>10000</v>
      </c>
    </row>
    <row r="1395" spans="1:5">
      <c r="A1395" s="112" t="s">
        <v>517</v>
      </c>
      <c r="B1395" s="113" t="s">
        <v>518</v>
      </c>
      <c r="C1395" s="114">
        <v>50000</v>
      </c>
      <c r="D1395" s="114">
        <v>0</v>
      </c>
      <c r="E1395" s="115">
        <v>50000</v>
      </c>
    </row>
    <row r="1396" spans="1:5">
      <c r="A1396" s="116" t="s">
        <v>150</v>
      </c>
      <c r="B1396" s="117" t="s">
        <v>151</v>
      </c>
      <c r="C1396" s="118">
        <v>50000</v>
      </c>
      <c r="D1396" s="118">
        <v>0</v>
      </c>
      <c r="E1396" s="119">
        <v>50000</v>
      </c>
    </row>
    <row r="1397" spans="1:5">
      <c r="A1397" s="120" t="s">
        <v>237</v>
      </c>
      <c r="B1397" s="121" t="s">
        <v>238</v>
      </c>
      <c r="C1397" s="122">
        <v>50000</v>
      </c>
      <c r="D1397" s="122">
        <v>0</v>
      </c>
      <c r="E1397" s="123">
        <v>50000</v>
      </c>
    </row>
    <row r="1398" spans="1:5">
      <c r="A1398" s="112" t="s">
        <v>418</v>
      </c>
      <c r="B1398" s="113" t="s">
        <v>419</v>
      </c>
      <c r="C1398" s="114">
        <v>3000</v>
      </c>
      <c r="D1398" s="114">
        <v>0</v>
      </c>
      <c r="E1398" s="115">
        <v>3000</v>
      </c>
    </row>
    <row r="1399" spans="1:5">
      <c r="A1399" s="116" t="s">
        <v>150</v>
      </c>
      <c r="B1399" s="117" t="s">
        <v>151</v>
      </c>
      <c r="C1399" s="118">
        <v>3000</v>
      </c>
      <c r="D1399" s="118">
        <v>0</v>
      </c>
      <c r="E1399" s="119">
        <v>3000</v>
      </c>
    </row>
    <row r="1400" spans="1:5">
      <c r="A1400" s="120" t="s">
        <v>237</v>
      </c>
      <c r="B1400" s="121" t="s">
        <v>238</v>
      </c>
      <c r="C1400" s="122">
        <v>3000</v>
      </c>
      <c r="D1400" s="122">
        <v>0</v>
      </c>
      <c r="E1400" s="123">
        <v>3000</v>
      </c>
    </row>
    <row r="1401" spans="1:5">
      <c r="A1401" s="112" t="s">
        <v>498</v>
      </c>
      <c r="B1401" s="113" t="s">
        <v>499</v>
      </c>
      <c r="C1401" s="114">
        <v>133387</v>
      </c>
      <c r="D1401" s="114">
        <v>0</v>
      </c>
      <c r="E1401" s="115">
        <v>133387</v>
      </c>
    </row>
    <row r="1402" spans="1:5">
      <c r="A1402" s="116" t="s">
        <v>150</v>
      </c>
      <c r="B1402" s="117" t="s">
        <v>151</v>
      </c>
      <c r="C1402" s="118">
        <v>133387</v>
      </c>
      <c r="D1402" s="118">
        <v>0</v>
      </c>
      <c r="E1402" s="119">
        <v>133387</v>
      </c>
    </row>
    <row r="1403" spans="1:5">
      <c r="A1403" s="120" t="s">
        <v>237</v>
      </c>
      <c r="B1403" s="121" t="s">
        <v>238</v>
      </c>
      <c r="C1403" s="122">
        <v>133387</v>
      </c>
      <c r="D1403" s="122">
        <v>0</v>
      </c>
      <c r="E1403" s="123">
        <v>133387</v>
      </c>
    </row>
    <row r="1404" spans="1:5">
      <c r="A1404" s="108" t="s">
        <v>626</v>
      </c>
      <c r="B1404" s="109" t="s">
        <v>627</v>
      </c>
      <c r="C1404" s="110">
        <v>58900</v>
      </c>
      <c r="D1404" s="110">
        <v>0</v>
      </c>
      <c r="E1404" s="111">
        <v>58900</v>
      </c>
    </row>
    <row r="1405" spans="1:5">
      <c r="A1405" s="112" t="s">
        <v>194</v>
      </c>
      <c r="B1405" s="113" t="s">
        <v>195</v>
      </c>
      <c r="C1405" s="114">
        <v>3400</v>
      </c>
      <c r="D1405" s="114">
        <v>0</v>
      </c>
      <c r="E1405" s="115">
        <v>3400</v>
      </c>
    </row>
    <row r="1406" spans="1:5">
      <c r="A1406" s="116" t="s">
        <v>150</v>
      </c>
      <c r="B1406" s="117" t="s">
        <v>151</v>
      </c>
      <c r="C1406" s="118">
        <v>3400</v>
      </c>
      <c r="D1406" s="118">
        <v>0</v>
      </c>
      <c r="E1406" s="119">
        <v>3400</v>
      </c>
    </row>
    <row r="1407" spans="1:5">
      <c r="A1407" s="120" t="s">
        <v>237</v>
      </c>
      <c r="B1407" s="121" t="s">
        <v>238</v>
      </c>
      <c r="C1407" s="122">
        <v>3400</v>
      </c>
      <c r="D1407" s="122">
        <v>0</v>
      </c>
      <c r="E1407" s="123">
        <v>3400</v>
      </c>
    </row>
    <row r="1408" spans="1:5">
      <c r="A1408" s="112" t="s">
        <v>410</v>
      </c>
      <c r="B1408" s="113" t="s">
        <v>411</v>
      </c>
      <c r="C1408" s="114">
        <v>4000</v>
      </c>
      <c r="D1408" s="114">
        <v>0</v>
      </c>
      <c r="E1408" s="115">
        <v>4000</v>
      </c>
    </row>
    <row r="1409" spans="1:5">
      <c r="A1409" s="116" t="s">
        <v>150</v>
      </c>
      <c r="B1409" s="117" t="s">
        <v>151</v>
      </c>
      <c r="C1409" s="118">
        <v>4000</v>
      </c>
      <c r="D1409" s="118">
        <v>0</v>
      </c>
      <c r="E1409" s="119">
        <v>4000</v>
      </c>
    </row>
    <row r="1410" spans="1:5">
      <c r="A1410" s="120" t="s">
        <v>237</v>
      </c>
      <c r="B1410" s="121" t="s">
        <v>238</v>
      </c>
      <c r="C1410" s="122">
        <v>4000</v>
      </c>
      <c r="D1410" s="122">
        <v>0</v>
      </c>
      <c r="E1410" s="123">
        <v>4000</v>
      </c>
    </row>
    <row r="1411" spans="1:5">
      <c r="A1411" s="112" t="s">
        <v>416</v>
      </c>
      <c r="B1411" s="113" t="s">
        <v>417</v>
      </c>
      <c r="C1411" s="114">
        <v>51500</v>
      </c>
      <c r="D1411" s="114">
        <v>0</v>
      </c>
      <c r="E1411" s="115">
        <v>51500</v>
      </c>
    </row>
    <row r="1412" spans="1:5">
      <c r="A1412" s="116" t="s">
        <v>148</v>
      </c>
      <c r="B1412" s="117" t="s">
        <v>149</v>
      </c>
      <c r="C1412" s="118">
        <v>25000</v>
      </c>
      <c r="D1412" s="118">
        <v>0</v>
      </c>
      <c r="E1412" s="119">
        <v>25000</v>
      </c>
    </row>
    <row r="1413" spans="1:5" ht="25.5">
      <c r="A1413" s="120" t="s">
        <v>229</v>
      </c>
      <c r="B1413" s="121" t="s">
        <v>230</v>
      </c>
      <c r="C1413" s="122">
        <v>25000</v>
      </c>
      <c r="D1413" s="122">
        <v>0</v>
      </c>
      <c r="E1413" s="123">
        <v>25000</v>
      </c>
    </row>
    <row r="1414" spans="1:5">
      <c r="A1414" s="116" t="s">
        <v>150</v>
      </c>
      <c r="B1414" s="117" t="s">
        <v>151</v>
      </c>
      <c r="C1414" s="118">
        <v>26500</v>
      </c>
      <c r="D1414" s="118">
        <v>0</v>
      </c>
      <c r="E1414" s="119">
        <v>26500</v>
      </c>
    </row>
    <row r="1415" spans="1:5">
      <c r="A1415" s="120" t="s">
        <v>237</v>
      </c>
      <c r="B1415" s="121" t="s">
        <v>238</v>
      </c>
      <c r="C1415" s="122">
        <v>26500</v>
      </c>
      <c r="D1415" s="122">
        <v>0</v>
      </c>
      <c r="E1415" s="123">
        <v>26500</v>
      </c>
    </row>
    <row r="1416" spans="1:5">
      <c r="A1416" s="108" t="s">
        <v>628</v>
      </c>
      <c r="B1416" s="109" t="s">
        <v>629</v>
      </c>
      <c r="C1416" s="110">
        <v>400400</v>
      </c>
      <c r="D1416" s="110">
        <v>0</v>
      </c>
      <c r="E1416" s="111">
        <v>400400</v>
      </c>
    </row>
    <row r="1417" spans="1:5">
      <c r="A1417" s="112" t="s">
        <v>194</v>
      </c>
      <c r="B1417" s="113" t="s">
        <v>195</v>
      </c>
      <c r="C1417" s="114">
        <v>216500</v>
      </c>
      <c r="D1417" s="114">
        <v>0</v>
      </c>
      <c r="E1417" s="115">
        <v>216500</v>
      </c>
    </row>
    <row r="1418" spans="1:5">
      <c r="A1418" s="116" t="s">
        <v>148</v>
      </c>
      <c r="B1418" s="117" t="s">
        <v>149</v>
      </c>
      <c r="C1418" s="118">
        <v>216500</v>
      </c>
      <c r="D1418" s="118">
        <v>0</v>
      </c>
      <c r="E1418" s="119">
        <v>216500</v>
      </c>
    </row>
    <row r="1419" spans="1:5">
      <c r="A1419" s="120" t="s">
        <v>227</v>
      </c>
      <c r="B1419" s="121" t="s">
        <v>228</v>
      </c>
      <c r="C1419" s="122">
        <v>202500</v>
      </c>
      <c r="D1419" s="122">
        <v>0</v>
      </c>
      <c r="E1419" s="123">
        <v>202500</v>
      </c>
    </row>
    <row r="1420" spans="1:5">
      <c r="A1420" s="120" t="s">
        <v>196</v>
      </c>
      <c r="B1420" s="121" t="s">
        <v>197</v>
      </c>
      <c r="C1420" s="122">
        <v>14000</v>
      </c>
      <c r="D1420" s="122">
        <v>0</v>
      </c>
      <c r="E1420" s="123">
        <v>14000</v>
      </c>
    </row>
    <row r="1421" spans="1:5">
      <c r="A1421" s="112" t="s">
        <v>515</v>
      </c>
      <c r="B1421" s="113" t="s">
        <v>516</v>
      </c>
      <c r="C1421" s="114">
        <v>58900</v>
      </c>
      <c r="D1421" s="114">
        <v>0</v>
      </c>
      <c r="E1421" s="115">
        <v>58900</v>
      </c>
    </row>
    <row r="1422" spans="1:5">
      <c r="A1422" s="116" t="s">
        <v>148</v>
      </c>
      <c r="B1422" s="117" t="s">
        <v>149</v>
      </c>
      <c r="C1422" s="118">
        <v>58900</v>
      </c>
      <c r="D1422" s="118">
        <v>0</v>
      </c>
      <c r="E1422" s="119">
        <v>58900</v>
      </c>
    </row>
    <row r="1423" spans="1:5">
      <c r="A1423" s="120" t="s">
        <v>227</v>
      </c>
      <c r="B1423" s="121" t="s">
        <v>228</v>
      </c>
      <c r="C1423" s="122">
        <v>16000</v>
      </c>
      <c r="D1423" s="122">
        <v>0</v>
      </c>
      <c r="E1423" s="123">
        <v>16000</v>
      </c>
    </row>
    <row r="1424" spans="1:5">
      <c r="A1424" s="120" t="s">
        <v>196</v>
      </c>
      <c r="B1424" s="121" t="s">
        <v>197</v>
      </c>
      <c r="C1424" s="122">
        <v>42900</v>
      </c>
      <c r="D1424" s="122">
        <v>0</v>
      </c>
      <c r="E1424" s="123">
        <v>42900</v>
      </c>
    </row>
    <row r="1425" spans="1:5">
      <c r="A1425" s="112" t="s">
        <v>416</v>
      </c>
      <c r="B1425" s="113" t="s">
        <v>417</v>
      </c>
      <c r="C1425" s="114">
        <v>125000</v>
      </c>
      <c r="D1425" s="114">
        <v>0</v>
      </c>
      <c r="E1425" s="115">
        <v>125000</v>
      </c>
    </row>
    <row r="1426" spans="1:5">
      <c r="A1426" s="116" t="s">
        <v>148</v>
      </c>
      <c r="B1426" s="117" t="s">
        <v>149</v>
      </c>
      <c r="C1426" s="118">
        <v>125000</v>
      </c>
      <c r="D1426" s="118">
        <v>0</v>
      </c>
      <c r="E1426" s="119">
        <v>125000</v>
      </c>
    </row>
    <row r="1427" spans="1:5">
      <c r="A1427" s="120" t="s">
        <v>196</v>
      </c>
      <c r="B1427" s="121" t="s">
        <v>197</v>
      </c>
      <c r="C1427" s="122">
        <v>125000</v>
      </c>
      <c r="D1427" s="122">
        <v>0</v>
      </c>
      <c r="E1427" s="123">
        <v>125000</v>
      </c>
    </row>
    <row r="1428" spans="1:5">
      <c r="A1428" s="108" t="s">
        <v>630</v>
      </c>
      <c r="B1428" s="109" t="s">
        <v>631</v>
      </c>
      <c r="C1428" s="110">
        <v>115100</v>
      </c>
      <c r="D1428" s="110">
        <v>0</v>
      </c>
      <c r="E1428" s="111">
        <v>115100</v>
      </c>
    </row>
    <row r="1429" spans="1:5">
      <c r="A1429" s="112" t="s">
        <v>194</v>
      </c>
      <c r="B1429" s="113" t="s">
        <v>195</v>
      </c>
      <c r="C1429" s="114">
        <v>11500</v>
      </c>
      <c r="D1429" s="114">
        <v>0</v>
      </c>
      <c r="E1429" s="115">
        <v>11500</v>
      </c>
    </row>
    <row r="1430" spans="1:5">
      <c r="A1430" s="116" t="s">
        <v>148</v>
      </c>
      <c r="B1430" s="117" t="s">
        <v>149</v>
      </c>
      <c r="C1430" s="118">
        <v>11500</v>
      </c>
      <c r="D1430" s="118">
        <v>0</v>
      </c>
      <c r="E1430" s="119">
        <v>11500</v>
      </c>
    </row>
    <row r="1431" spans="1:5">
      <c r="A1431" s="120" t="s">
        <v>227</v>
      </c>
      <c r="B1431" s="121" t="s">
        <v>228</v>
      </c>
      <c r="C1431" s="122">
        <v>4700</v>
      </c>
      <c r="D1431" s="122">
        <v>0</v>
      </c>
      <c r="E1431" s="123">
        <v>4700</v>
      </c>
    </row>
    <row r="1432" spans="1:5">
      <c r="A1432" s="120" t="s">
        <v>196</v>
      </c>
      <c r="B1432" s="121" t="s">
        <v>197</v>
      </c>
      <c r="C1432" s="122">
        <v>3300</v>
      </c>
      <c r="D1432" s="122">
        <v>0</v>
      </c>
      <c r="E1432" s="123">
        <v>3300</v>
      </c>
    </row>
    <row r="1433" spans="1:5" ht="25.5">
      <c r="A1433" s="120" t="s">
        <v>229</v>
      </c>
      <c r="B1433" s="121" t="s">
        <v>230</v>
      </c>
      <c r="C1433" s="122">
        <v>3500</v>
      </c>
      <c r="D1433" s="122">
        <v>0</v>
      </c>
      <c r="E1433" s="123">
        <v>3500</v>
      </c>
    </row>
    <row r="1434" spans="1:5">
      <c r="A1434" s="112" t="s">
        <v>410</v>
      </c>
      <c r="B1434" s="113" t="s">
        <v>411</v>
      </c>
      <c r="C1434" s="114">
        <v>2700</v>
      </c>
      <c r="D1434" s="114">
        <v>0</v>
      </c>
      <c r="E1434" s="115">
        <v>2700</v>
      </c>
    </row>
    <row r="1435" spans="1:5">
      <c r="A1435" s="116" t="s">
        <v>148</v>
      </c>
      <c r="B1435" s="117" t="s">
        <v>149</v>
      </c>
      <c r="C1435" s="118">
        <v>2700</v>
      </c>
      <c r="D1435" s="118">
        <v>0</v>
      </c>
      <c r="E1435" s="119">
        <v>2700</v>
      </c>
    </row>
    <row r="1436" spans="1:5">
      <c r="A1436" s="120" t="s">
        <v>196</v>
      </c>
      <c r="B1436" s="121" t="s">
        <v>197</v>
      </c>
      <c r="C1436" s="122">
        <v>2700</v>
      </c>
      <c r="D1436" s="122">
        <v>0</v>
      </c>
      <c r="E1436" s="123">
        <v>2700</v>
      </c>
    </row>
    <row r="1437" spans="1:5">
      <c r="A1437" s="112" t="s">
        <v>515</v>
      </c>
      <c r="B1437" s="113" t="s">
        <v>516</v>
      </c>
      <c r="C1437" s="114">
        <v>36100</v>
      </c>
      <c r="D1437" s="114">
        <v>0</v>
      </c>
      <c r="E1437" s="115">
        <v>36100</v>
      </c>
    </row>
    <row r="1438" spans="1:5">
      <c r="A1438" s="116" t="s">
        <v>148</v>
      </c>
      <c r="B1438" s="117" t="s">
        <v>149</v>
      </c>
      <c r="C1438" s="118">
        <v>36100</v>
      </c>
      <c r="D1438" s="118">
        <v>0</v>
      </c>
      <c r="E1438" s="119">
        <v>36100</v>
      </c>
    </row>
    <row r="1439" spans="1:5">
      <c r="A1439" s="120" t="s">
        <v>196</v>
      </c>
      <c r="B1439" s="121" t="s">
        <v>197</v>
      </c>
      <c r="C1439" s="122">
        <v>35500</v>
      </c>
      <c r="D1439" s="122">
        <v>0</v>
      </c>
      <c r="E1439" s="123">
        <v>35500</v>
      </c>
    </row>
    <row r="1440" spans="1:5" ht="25.5">
      <c r="A1440" s="120" t="s">
        <v>229</v>
      </c>
      <c r="B1440" s="121" t="s">
        <v>230</v>
      </c>
      <c r="C1440" s="122">
        <v>600</v>
      </c>
      <c r="D1440" s="122">
        <v>0</v>
      </c>
      <c r="E1440" s="123">
        <v>600</v>
      </c>
    </row>
    <row r="1441" spans="1:5">
      <c r="A1441" s="112" t="s">
        <v>416</v>
      </c>
      <c r="B1441" s="113" t="s">
        <v>417</v>
      </c>
      <c r="C1441" s="114">
        <v>56300</v>
      </c>
      <c r="D1441" s="114">
        <v>0</v>
      </c>
      <c r="E1441" s="115">
        <v>56300</v>
      </c>
    </row>
    <row r="1442" spans="1:5">
      <c r="A1442" s="116" t="s">
        <v>148</v>
      </c>
      <c r="B1442" s="117" t="s">
        <v>149</v>
      </c>
      <c r="C1442" s="118">
        <v>56300</v>
      </c>
      <c r="D1442" s="118">
        <v>0</v>
      </c>
      <c r="E1442" s="119">
        <v>56300</v>
      </c>
    </row>
    <row r="1443" spans="1:5">
      <c r="A1443" s="120" t="s">
        <v>196</v>
      </c>
      <c r="B1443" s="121" t="s">
        <v>197</v>
      </c>
      <c r="C1443" s="122">
        <v>52800</v>
      </c>
      <c r="D1443" s="122">
        <v>0</v>
      </c>
      <c r="E1443" s="123">
        <v>52800</v>
      </c>
    </row>
    <row r="1444" spans="1:5">
      <c r="A1444" s="120" t="s">
        <v>204</v>
      </c>
      <c r="B1444" s="121" t="s">
        <v>205</v>
      </c>
      <c r="C1444" s="122">
        <v>1500</v>
      </c>
      <c r="D1444" s="122">
        <v>0</v>
      </c>
      <c r="E1444" s="123">
        <v>1500</v>
      </c>
    </row>
    <row r="1445" spans="1:5" ht="25.5">
      <c r="A1445" s="120" t="s">
        <v>229</v>
      </c>
      <c r="B1445" s="121" t="s">
        <v>230</v>
      </c>
      <c r="C1445" s="122">
        <v>2000</v>
      </c>
      <c r="D1445" s="122">
        <v>0</v>
      </c>
      <c r="E1445" s="123">
        <v>2000</v>
      </c>
    </row>
    <row r="1446" spans="1:5">
      <c r="A1446" s="112" t="s">
        <v>418</v>
      </c>
      <c r="B1446" s="113" t="s">
        <v>419</v>
      </c>
      <c r="C1446" s="114">
        <v>8500</v>
      </c>
      <c r="D1446" s="114">
        <v>0</v>
      </c>
      <c r="E1446" s="115">
        <v>8500</v>
      </c>
    </row>
    <row r="1447" spans="1:5">
      <c r="A1447" s="116" t="s">
        <v>148</v>
      </c>
      <c r="B1447" s="117" t="s">
        <v>149</v>
      </c>
      <c r="C1447" s="118">
        <v>8500</v>
      </c>
      <c r="D1447" s="118">
        <v>0</v>
      </c>
      <c r="E1447" s="119">
        <v>8500</v>
      </c>
    </row>
    <row r="1448" spans="1:5">
      <c r="A1448" s="120" t="s">
        <v>196</v>
      </c>
      <c r="B1448" s="121" t="s">
        <v>197</v>
      </c>
      <c r="C1448" s="122">
        <v>6000</v>
      </c>
      <c r="D1448" s="122">
        <v>0</v>
      </c>
      <c r="E1448" s="123">
        <v>6000</v>
      </c>
    </row>
    <row r="1449" spans="1:5" ht="25.5">
      <c r="A1449" s="120" t="s">
        <v>229</v>
      </c>
      <c r="B1449" s="121" t="s">
        <v>230</v>
      </c>
      <c r="C1449" s="122">
        <v>2500</v>
      </c>
      <c r="D1449" s="122">
        <v>0</v>
      </c>
      <c r="E1449" s="123">
        <v>2500</v>
      </c>
    </row>
    <row r="1450" spans="1:5" ht="25.5">
      <c r="A1450" s="108" t="s">
        <v>632</v>
      </c>
      <c r="B1450" s="109" t="s">
        <v>633</v>
      </c>
      <c r="C1450" s="110">
        <v>9500</v>
      </c>
      <c r="D1450" s="110">
        <v>0</v>
      </c>
      <c r="E1450" s="111">
        <v>9500</v>
      </c>
    </row>
    <row r="1451" spans="1:5">
      <c r="A1451" s="112" t="s">
        <v>212</v>
      </c>
      <c r="B1451" s="113" t="s">
        <v>213</v>
      </c>
      <c r="C1451" s="114">
        <v>9500</v>
      </c>
      <c r="D1451" s="114">
        <v>0</v>
      </c>
      <c r="E1451" s="115">
        <v>9500</v>
      </c>
    </row>
    <row r="1452" spans="1:5">
      <c r="A1452" s="116" t="s">
        <v>148</v>
      </c>
      <c r="B1452" s="117" t="s">
        <v>149</v>
      </c>
      <c r="C1452" s="118">
        <v>9500</v>
      </c>
      <c r="D1452" s="118">
        <v>0</v>
      </c>
      <c r="E1452" s="119">
        <v>9500</v>
      </c>
    </row>
    <row r="1453" spans="1:5">
      <c r="A1453" s="120" t="s">
        <v>196</v>
      </c>
      <c r="B1453" s="121" t="s">
        <v>197</v>
      </c>
      <c r="C1453" s="122">
        <v>9500</v>
      </c>
      <c r="D1453" s="122">
        <v>0</v>
      </c>
      <c r="E1453" s="123">
        <v>9500</v>
      </c>
    </row>
    <row r="1454" spans="1:5" ht="25.5">
      <c r="A1454" s="108" t="s">
        <v>634</v>
      </c>
      <c r="B1454" s="109" t="s">
        <v>635</v>
      </c>
      <c r="C1454" s="110">
        <v>156600</v>
      </c>
      <c r="D1454" s="110">
        <v>0</v>
      </c>
      <c r="E1454" s="111">
        <v>156600</v>
      </c>
    </row>
    <row r="1455" spans="1:5">
      <c r="A1455" s="112" t="s">
        <v>194</v>
      </c>
      <c r="B1455" s="113" t="s">
        <v>195</v>
      </c>
      <c r="C1455" s="114">
        <v>109600</v>
      </c>
      <c r="D1455" s="114">
        <v>0</v>
      </c>
      <c r="E1455" s="115">
        <v>109600</v>
      </c>
    </row>
    <row r="1456" spans="1:5">
      <c r="A1456" s="116" t="s">
        <v>148</v>
      </c>
      <c r="B1456" s="117" t="s">
        <v>149</v>
      </c>
      <c r="C1456" s="118">
        <v>109600</v>
      </c>
      <c r="D1456" s="118">
        <v>0</v>
      </c>
      <c r="E1456" s="119">
        <v>109600</v>
      </c>
    </row>
    <row r="1457" spans="1:5">
      <c r="A1457" s="120" t="s">
        <v>227</v>
      </c>
      <c r="B1457" s="121" t="s">
        <v>228</v>
      </c>
      <c r="C1457" s="122">
        <v>103200</v>
      </c>
      <c r="D1457" s="122">
        <v>0</v>
      </c>
      <c r="E1457" s="123">
        <v>103200</v>
      </c>
    </row>
    <row r="1458" spans="1:5">
      <c r="A1458" s="120" t="s">
        <v>196</v>
      </c>
      <c r="B1458" s="121" t="s">
        <v>197</v>
      </c>
      <c r="C1458" s="122">
        <v>6400</v>
      </c>
      <c r="D1458" s="122">
        <v>0</v>
      </c>
      <c r="E1458" s="123">
        <v>6400</v>
      </c>
    </row>
    <row r="1459" spans="1:5">
      <c r="A1459" s="112" t="s">
        <v>212</v>
      </c>
      <c r="B1459" s="113" t="s">
        <v>213</v>
      </c>
      <c r="C1459" s="114">
        <v>47000</v>
      </c>
      <c r="D1459" s="114">
        <v>0</v>
      </c>
      <c r="E1459" s="115">
        <v>47000</v>
      </c>
    </row>
    <row r="1460" spans="1:5">
      <c r="A1460" s="116" t="s">
        <v>148</v>
      </c>
      <c r="B1460" s="117" t="s">
        <v>149</v>
      </c>
      <c r="C1460" s="118">
        <v>47000</v>
      </c>
      <c r="D1460" s="118">
        <v>0</v>
      </c>
      <c r="E1460" s="119">
        <v>47000</v>
      </c>
    </row>
    <row r="1461" spans="1:5">
      <c r="A1461" s="120" t="s">
        <v>227</v>
      </c>
      <c r="B1461" s="121" t="s">
        <v>228</v>
      </c>
      <c r="C1461" s="122">
        <v>39900</v>
      </c>
      <c r="D1461" s="122">
        <v>0</v>
      </c>
      <c r="E1461" s="123">
        <v>39900</v>
      </c>
    </row>
    <row r="1462" spans="1:5">
      <c r="A1462" s="120" t="s">
        <v>196</v>
      </c>
      <c r="B1462" s="121" t="s">
        <v>197</v>
      </c>
      <c r="C1462" s="122">
        <v>7100</v>
      </c>
      <c r="D1462" s="122">
        <v>0</v>
      </c>
      <c r="E1462" s="123">
        <v>7100</v>
      </c>
    </row>
    <row r="1463" spans="1:5">
      <c r="A1463" s="100" t="s">
        <v>636</v>
      </c>
      <c r="B1463" s="101" t="s">
        <v>637</v>
      </c>
      <c r="C1463" s="102">
        <v>10636619</v>
      </c>
      <c r="D1463" s="102">
        <v>0</v>
      </c>
      <c r="E1463" s="103">
        <v>10636619</v>
      </c>
    </row>
    <row r="1464" spans="1:5" ht="25.5">
      <c r="A1464" s="124" t="s">
        <v>638</v>
      </c>
      <c r="B1464" s="125" t="s">
        <v>639</v>
      </c>
      <c r="C1464" s="126">
        <v>5494964</v>
      </c>
      <c r="D1464" s="126">
        <v>0</v>
      </c>
      <c r="E1464" s="127">
        <v>5494964</v>
      </c>
    </row>
    <row r="1465" spans="1:5">
      <c r="A1465" s="112" t="s">
        <v>801</v>
      </c>
      <c r="B1465" s="113" t="s">
        <v>195</v>
      </c>
      <c r="C1465" s="114">
        <v>4621700</v>
      </c>
      <c r="D1465" s="114">
        <v>0</v>
      </c>
      <c r="E1465" s="115">
        <v>4621700</v>
      </c>
    </row>
    <row r="1466" spans="1:5">
      <c r="A1466" s="112" t="s">
        <v>811</v>
      </c>
      <c r="B1466" s="113" t="s">
        <v>411</v>
      </c>
      <c r="C1466" s="114">
        <v>11151</v>
      </c>
      <c r="D1466" s="114">
        <v>0</v>
      </c>
      <c r="E1466" s="115">
        <v>11151</v>
      </c>
    </row>
    <row r="1467" spans="1:5">
      <c r="A1467" s="112" t="s">
        <v>818</v>
      </c>
      <c r="B1467" s="113" t="s">
        <v>516</v>
      </c>
      <c r="C1467" s="114">
        <v>617240</v>
      </c>
      <c r="D1467" s="114">
        <v>0</v>
      </c>
      <c r="E1467" s="115">
        <v>617240</v>
      </c>
    </row>
    <row r="1468" spans="1:5">
      <c r="A1468" s="112" t="s">
        <v>819</v>
      </c>
      <c r="B1468" s="113" t="s">
        <v>518</v>
      </c>
      <c r="C1468" s="114">
        <v>4000</v>
      </c>
      <c r="D1468" s="114">
        <v>0</v>
      </c>
      <c r="E1468" s="115">
        <v>4000</v>
      </c>
    </row>
    <row r="1469" spans="1:5">
      <c r="A1469" s="112" t="s">
        <v>804</v>
      </c>
      <c r="B1469" s="113" t="s">
        <v>213</v>
      </c>
      <c r="C1469" s="114">
        <v>192500</v>
      </c>
      <c r="D1469" s="114">
        <v>0</v>
      </c>
      <c r="E1469" s="115">
        <v>192500</v>
      </c>
    </row>
    <row r="1470" spans="1:5">
      <c r="A1470" s="112" t="s">
        <v>814</v>
      </c>
      <c r="B1470" s="113" t="s">
        <v>417</v>
      </c>
      <c r="C1470" s="114">
        <v>31227</v>
      </c>
      <c r="D1470" s="114">
        <v>0</v>
      </c>
      <c r="E1470" s="115">
        <v>31227</v>
      </c>
    </row>
    <row r="1471" spans="1:5">
      <c r="A1471" s="112" t="s">
        <v>816</v>
      </c>
      <c r="B1471" s="113" t="s">
        <v>507</v>
      </c>
      <c r="C1471" s="114">
        <v>1000</v>
      </c>
      <c r="D1471" s="114">
        <v>0</v>
      </c>
      <c r="E1471" s="115">
        <v>1000</v>
      </c>
    </row>
    <row r="1472" spans="1:5">
      <c r="A1472" s="112" t="s">
        <v>815</v>
      </c>
      <c r="B1472" s="113" t="s">
        <v>419</v>
      </c>
      <c r="C1472" s="114">
        <v>16000</v>
      </c>
      <c r="D1472" s="114">
        <v>0</v>
      </c>
      <c r="E1472" s="115">
        <v>16000</v>
      </c>
    </row>
    <row r="1473" spans="1:5">
      <c r="A1473" s="112" t="s">
        <v>820</v>
      </c>
      <c r="B1473" s="113" t="s">
        <v>544</v>
      </c>
      <c r="C1473" s="114">
        <v>146</v>
      </c>
      <c r="D1473" s="114">
        <v>0</v>
      </c>
      <c r="E1473" s="115">
        <v>146</v>
      </c>
    </row>
    <row r="1474" spans="1:5">
      <c r="A1474" s="104" t="s">
        <v>463</v>
      </c>
      <c r="B1474" s="105" t="s">
        <v>464</v>
      </c>
      <c r="C1474" s="106">
        <v>5494964</v>
      </c>
      <c r="D1474" s="106">
        <v>0</v>
      </c>
      <c r="E1474" s="107">
        <v>5494964</v>
      </c>
    </row>
    <row r="1475" spans="1:5">
      <c r="A1475" s="108" t="s">
        <v>640</v>
      </c>
      <c r="B1475" s="109" t="s">
        <v>641</v>
      </c>
      <c r="C1475" s="110">
        <v>5378214</v>
      </c>
      <c r="D1475" s="110">
        <v>0</v>
      </c>
      <c r="E1475" s="111">
        <v>5378214</v>
      </c>
    </row>
    <row r="1476" spans="1:5">
      <c r="A1476" s="112" t="s">
        <v>194</v>
      </c>
      <c r="B1476" s="113" t="s">
        <v>195</v>
      </c>
      <c r="C1476" s="114">
        <v>4621700</v>
      </c>
      <c r="D1476" s="114">
        <v>0</v>
      </c>
      <c r="E1476" s="115">
        <v>4621700</v>
      </c>
    </row>
    <row r="1477" spans="1:5">
      <c r="A1477" s="116" t="s">
        <v>148</v>
      </c>
      <c r="B1477" s="117" t="s">
        <v>149</v>
      </c>
      <c r="C1477" s="118">
        <v>4621700</v>
      </c>
      <c r="D1477" s="118">
        <v>0</v>
      </c>
      <c r="E1477" s="119">
        <v>4621700</v>
      </c>
    </row>
    <row r="1478" spans="1:5">
      <c r="A1478" s="120" t="s">
        <v>227</v>
      </c>
      <c r="B1478" s="121" t="s">
        <v>228</v>
      </c>
      <c r="C1478" s="122">
        <v>4535000</v>
      </c>
      <c r="D1478" s="122">
        <v>0</v>
      </c>
      <c r="E1478" s="123">
        <v>4535000</v>
      </c>
    </row>
    <row r="1479" spans="1:5">
      <c r="A1479" s="120" t="s">
        <v>196</v>
      </c>
      <c r="B1479" s="121" t="s">
        <v>197</v>
      </c>
      <c r="C1479" s="122">
        <v>86700</v>
      </c>
      <c r="D1479" s="122">
        <v>0</v>
      </c>
      <c r="E1479" s="123">
        <v>86700</v>
      </c>
    </row>
    <row r="1480" spans="1:5">
      <c r="A1480" s="112" t="s">
        <v>410</v>
      </c>
      <c r="B1480" s="113" t="s">
        <v>411</v>
      </c>
      <c r="C1480" s="114">
        <v>11151</v>
      </c>
      <c r="D1480" s="114">
        <v>0</v>
      </c>
      <c r="E1480" s="115">
        <v>11151</v>
      </c>
    </row>
    <row r="1481" spans="1:5">
      <c r="A1481" s="116" t="s">
        <v>148</v>
      </c>
      <c r="B1481" s="117" t="s">
        <v>149</v>
      </c>
      <c r="C1481" s="118">
        <v>11151</v>
      </c>
      <c r="D1481" s="118">
        <v>0</v>
      </c>
      <c r="E1481" s="119">
        <v>11151</v>
      </c>
    </row>
    <row r="1482" spans="1:5">
      <c r="A1482" s="120" t="s">
        <v>196</v>
      </c>
      <c r="B1482" s="121" t="s">
        <v>197</v>
      </c>
      <c r="C1482" s="122">
        <v>11151</v>
      </c>
      <c r="D1482" s="122">
        <v>0</v>
      </c>
      <c r="E1482" s="123">
        <v>11151</v>
      </c>
    </row>
    <row r="1483" spans="1:5">
      <c r="A1483" s="112" t="s">
        <v>515</v>
      </c>
      <c r="B1483" s="113" t="s">
        <v>516</v>
      </c>
      <c r="C1483" s="114">
        <v>544390</v>
      </c>
      <c r="D1483" s="114">
        <v>0</v>
      </c>
      <c r="E1483" s="115">
        <v>544390</v>
      </c>
    </row>
    <row r="1484" spans="1:5">
      <c r="A1484" s="116" t="s">
        <v>148</v>
      </c>
      <c r="B1484" s="117" t="s">
        <v>149</v>
      </c>
      <c r="C1484" s="118">
        <v>544390</v>
      </c>
      <c r="D1484" s="118">
        <v>0</v>
      </c>
      <c r="E1484" s="119">
        <v>544390</v>
      </c>
    </row>
    <row r="1485" spans="1:5">
      <c r="A1485" s="120" t="s">
        <v>196</v>
      </c>
      <c r="B1485" s="121" t="s">
        <v>197</v>
      </c>
      <c r="C1485" s="122">
        <v>541240</v>
      </c>
      <c r="D1485" s="122">
        <v>0</v>
      </c>
      <c r="E1485" s="123">
        <v>541240</v>
      </c>
    </row>
    <row r="1486" spans="1:5">
      <c r="A1486" s="120" t="s">
        <v>241</v>
      </c>
      <c r="B1486" s="121" t="s">
        <v>242</v>
      </c>
      <c r="C1486" s="122">
        <v>3150</v>
      </c>
      <c r="D1486" s="122">
        <v>0</v>
      </c>
      <c r="E1486" s="123">
        <v>3150</v>
      </c>
    </row>
    <row r="1487" spans="1:5">
      <c r="A1487" s="112" t="s">
        <v>517</v>
      </c>
      <c r="B1487" s="113" t="s">
        <v>518</v>
      </c>
      <c r="C1487" s="114">
        <v>4000</v>
      </c>
      <c r="D1487" s="114">
        <v>0</v>
      </c>
      <c r="E1487" s="115">
        <v>4000</v>
      </c>
    </row>
    <row r="1488" spans="1:5">
      <c r="A1488" s="116" t="s">
        <v>148</v>
      </c>
      <c r="B1488" s="117" t="s">
        <v>149</v>
      </c>
      <c r="C1488" s="118">
        <v>4000</v>
      </c>
      <c r="D1488" s="118">
        <v>0</v>
      </c>
      <c r="E1488" s="119">
        <v>4000</v>
      </c>
    </row>
    <row r="1489" spans="1:5">
      <c r="A1489" s="120" t="s">
        <v>196</v>
      </c>
      <c r="B1489" s="121" t="s">
        <v>197</v>
      </c>
      <c r="C1489" s="122">
        <v>4000</v>
      </c>
      <c r="D1489" s="122">
        <v>0</v>
      </c>
      <c r="E1489" s="123">
        <v>4000</v>
      </c>
    </row>
    <row r="1490" spans="1:5">
      <c r="A1490" s="112" t="s">
        <v>212</v>
      </c>
      <c r="B1490" s="113" t="s">
        <v>213</v>
      </c>
      <c r="C1490" s="114">
        <v>186500</v>
      </c>
      <c r="D1490" s="114">
        <v>0</v>
      </c>
      <c r="E1490" s="115">
        <v>186500</v>
      </c>
    </row>
    <row r="1491" spans="1:5">
      <c r="A1491" s="116" t="s">
        <v>148</v>
      </c>
      <c r="B1491" s="117" t="s">
        <v>149</v>
      </c>
      <c r="C1491" s="118">
        <v>186500</v>
      </c>
      <c r="D1491" s="118">
        <v>0</v>
      </c>
      <c r="E1491" s="119">
        <v>186500</v>
      </c>
    </row>
    <row r="1492" spans="1:5">
      <c r="A1492" s="120" t="s">
        <v>196</v>
      </c>
      <c r="B1492" s="121" t="s">
        <v>197</v>
      </c>
      <c r="C1492" s="122">
        <v>186500</v>
      </c>
      <c r="D1492" s="122">
        <v>0</v>
      </c>
      <c r="E1492" s="123">
        <v>186500</v>
      </c>
    </row>
    <row r="1493" spans="1:5">
      <c r="A1493" s="112" t="s">
        <v>416</v>
      </c>
      <c r="B1493" s="113" t="s">
        <v>417</v>
      </c>
      <c r="C1493" s="114">
        <v>1327</v>
      </c>
      <c r="D1493" s="114">
        <v>0</v>
      </c>
      <c r="E1493" s="115">
        <v>1327</v>
      </c>
    </row>
    <row r="1494" spans="1:5">
      <c r="A1494" s="116" t="s">
        <v>148</v>
      </c>
      <c r="B1494" s="117" t="s">
        <v>149</v>
      </c>
      <c r="C1494" s="118">
        <v>1327</v>
      </c>
      <c r="D1494" s="118">
        <v>0</v>
      </c>
      <c r="E1494" s="119">
        <v>1327</v>
      </c>
    </row>
    <row r="1495" spans="1:5">
      <c r="A1495" s="120" t="s">
        <v>196</v>
      </c>
      <c r="B1495" s="121" t="s">
        <v>197</v>
      </c>
      <c r="C1495" s="122">
        <v>1327</v>
      </c>
      <c r="D1495" s="122">
        <v>0</v>
      </c>
      <c r="E1495" s="123">
        <v>1327</v>
      </c>
    </row>
    <row r="1496" spans="1:5">
      <c r="A1496" s="112" t="s">
        <v>418</v>
      </c>
      <c r="B1496" s="113" t="s">
        <v>419</v>
      </c>
      <c r="C1496" s="114">
        <v>9000</v>
      </c>
      <c r="D1496" s="114">
        <v>0</v>
      </c>
      <c r="E1496" s="115">
        <v>9000</v>
      </c>
    </row>
    <row r="1497" spans="1:5">
      <c r="A1497" s="116" t="s">
        <v>148</v>
      </c>
      <c r="B1497" s="117" t="s">
        <v>149</v>
      </c>
      <c r="C1497" s="118">
        <v>9000</v>
      </c>
      <c r="D1497" s="118">
        <v>0</v>
      </c>
      <c r="E1497" s="119">
        <v>9000</v>
      </c>
    </row>
    <row r="1498" spans="1:5">
      <c r="A1498" s="120" t="s">
        <v>196</v>
      </c>
      <c r="B1498" s="121" t="s">
        <v>197</v>
      </c>
      <c r="C1498" s="122">
        <v>9000</v>
      </c>
      <c r="D1498" s="122">
        <v>0</v>
      </c>
      <c r="E1498" s="123">
        <v>9000</v>
      </c>
    </row>
    <row r="1499" spans="1:5">
      <c r="A1499" s="112" t="s">
        <v>543</v>
      </c>
      <c r="B1499" s="113" t="s">
        <v>544</v>
      </c>
      <c r="C1499" s="114">
        <v>146</v>
      </c>
      <c r="D1499" s="114">
        <v>0</v>
      </c>
      <c r="E1499" s="115">
        <v>146</v>
      </c>
    </row>
    <row r="1500" spans="1:5">
      <c r="A1500" s="116" t="s">
        <v>148</v>
      </c>
      <c r="B1500" s="117" t="s">
        <v>149</v>
      </c>
      <c r="C1500" s="118">
        <v>146</v>
      </c>
      <c r="D1500" s="118">
        <v>0</v>
      </c>
      <c r="E1500" s="119">
        <v>146</v>
      </c>
    </row>
    <row r="1501" spans="1:5">
      <c r="A1501" s="120" t="s">
        <v>196</v>
      </c>
      <c r="B1501" s="121" t="s">
        <v>197</v>
      </c>
      <c r="C1501" s="122">
        <v>146</v>
      </c>
      <c r="D1501" s="122">
        <v>0</v>
      </c>
      <c r="E1501" s="123">
        <v>146</v>
      </c>
    </row>
    <row r="1502" spans="1:5">
      <c r="A1502" s="108" t="s">
        <v>642</v>
      </c>
      <c r="B1502" s="109" t="s">
        <v>643</v>
      </c>
      <c r="C1502" s="110">
        <v>30900</v>
      </c>
      <c r="D1502" s="110">
        <v>0</v>
      </c>
      <c r="E1502" s="111">
        <v>30900</v>
      </c>
    </row>
    <row r="1503" spans="1:5">
      <c r="A1503" s="112" t="s">
        <v>416</v>
      </c>
      <c r="B1503" s="113" t="s">
        <v>417</v>
      </c>
      <c r="C1503" s="114">
        <v>29900</v>
      </c>
      <c r="D1503" s="114">
        <v>0</v>
      </c>
      <c r="E1503" s="115">
        <v>29900</v>
      </c>
    </row>
    <row r="1504" spans="1:5">
      <c r="A1504" s="116" t="s">
        <v>148</v>
      </c>
      <c r="B1504" s="117" t="s">
        <v>149</v>
      </c>
      <c r="C1504" s="118">
        <v>14400</v>
      </c>
      <c r="D1504" s="118">
        <v>0</v>
      </c>
      <c r="E1504" s="119">
        <v>14400</v>
      </c>
    </row>
    <row r="1505" spans="1:5">
      <c r="A1505" s="120" t="s">
        <v>196</v>
      </c>
      <c r="B1505" s="121" t="s">
        <v>197</v>
      </c>
      <c r="C1505" s="122">
        <v>14400</v>
      </c>
      <c r="D1505" s="122">
        <v>0</v>
      </c>
      <c r="E1505" s="123">
        <v>14400</v>
      </c>
    </row>
    <row r="1506" spans="1:5">
      <c r="A1506" s="116" t="s">
        <v>150</v>
      </c>
      <c r="B1506" s="117" t="s">
        <v>151</v>
      </c>
      <c r="C1506" s="118">
        <v>15500</v>
      </c>
      <c r="D1506" s="118">
        <v>0</v>
      </c>
      <c r="E1506" s="119">
        <v>15500</v>
      </c>
    </row>
    <row r="1507" spans="1:5">
      <c r="A1507" s="120" t="s">
        <v>237</v>
      </c>
      <c r="B1507" s="121" t="s">
        <v>238</v>
      </c>
      <c r="C1507" s="122">
        <v>15500</v>
      </c>
      <c r="D1507" s="122">
        <v>0</v>
      </c>
      <c r="E1507" s="123">
        <v>15500</v>
      </c>
    </row>
    <row r="1508" spans="1:5">
      <c r="A1508" s="112" t="s">
        <v>506</v>
      </c>
      <c r="B1508" s="113" t="s">
        <v>507</v>
      </c>
      <c r="C1508" s="114">
        <v>1000</v>
      </c>
      <c r="D1508" s="114">
        <v>0</v>
      </c>
      <c r="E1508" s="115">
        <v>1000</v>
      </c>
    </row>
    <row r="1509" spans="1:5">
      <c r="A1509" s="116" t="s">
        <v>148</v>
      </c>
      <c r="B1509" s="117" t="s">
        <v>149</v>
      </c>
      <c r="C1509" s="118">
        <v>1000</v>
      </c>
      <c r="D1509" s="118">
        <v>0</v>
      </c>
      <c r="E1509" s="119">
        <v>1000</v>
      </c>
    </row>
    <row r="1510" spans="1:5">
      <c r="A1510" s="120" t="s">
        <v>196</v>
      </c>
      <c r="B1510" s="121" t="s">
        <v>197</v>
      </c>
      <c r="C1510" s="122">
        <v>1000</v>
      </c>
      <c r="D1510" s="122">
        <v>0</v>
      </c>
      <c r="E1510" s="123">
        <v>1000</v>
      </c>
    </row>
    <row r="1511" spans="1:5">
      <c r="A1511" s="108" t="s">
        <v>644</v>
      </c>
      <c r="B1511" s="109" t="s">
        <v>645</v>
      </c>
      <c r="C1511" s="110">
        <v>6950</v>
      </c>
      <c r="D1511" s="110">
        <v>0</v>
      </c>
      <c r="E1511" s="111">
        <v>6950</v>
      </c>
    </row>
    <row r="1512" spans="1:5">
      <c r="A1512" s="112" t="s">
        <v>515</v>
      </c>
      <c r="B1512" s="113" t="s">
        <v>516</v>
      </c>
      <c r="C1512" s="114">
        <v>6950</v>
      </c>
      <c r="D1512" s="114">
        <v>0</v>
      </c>
      <c r="E1512" s="115">
        <v>6950</v>
      </c>
    </row>
    <row r="1513" spans="1:5">
      <c r="A1513" s="116" t="s">
        <v>148</v>
      </c>
      <c r="B1513" s="117" t="s">
        <v>149</v>
      </c>
      <c r="C1513" s="118">
        <v>6950</v>
      </c>
      <c r="D1513" s="118">
        <v>0</v>
      </c>
      <c r="E1513" s="119">
        <v>6950</v>
      </c>
    </row>
    <row r="1514" spans="1:5">
      <c r="A1514" s="120" t="s">
        <v>227</v>
      </c>
      <c r="B1514" s="121" t="s">
        <v>228</v>
      </c>
      <c r="C1514" s="122">
        <v>5750</v>
      </c>
      <c r="D1514" s="122">
        <v>0</v>
      </c>
      <c r="E1514" s="123">
        <v>5750</v>
      </c>
    </row>
    <row r="1515" spans="1:5">
      <c r="A1515" s="120" t="s">
        <v>196</v>
      </c>
      <c r="B1515" s="121" t="s">
        <v>197</v>
      </c>
      <c r="C1515" s="122">
        <v>1200</v>
      </c>
      <c r="D1515" s="122">
        <v>0</v>
      </c>
      <c r="E1515" s="123">
        <v>1200</v>
      </c>
    </row>
    <row r="1516" spans="1:5">
      <c r="A1516" s="108" t="s">
        <v>646</v>
      </c>
      <c r="B1516" s="109" t="s">
        <v>647</v>
      </c>
      <c r="C1516" s="110">
        <v>78900</v>
      </c>
      <c r="D1516" s="110">
        <v>0</v>
      </c>
      <c r="E1516" s="111">
        <v>78900</v>
      </c>
    </row>
    <row r="1517" spans="1:5">
      <c r="A1517" s="112" t="s">
        <v>515</v>
      </c>
      <c r="B1517" s="113" t="s">
        <v>516</v>
      </c>
      <c r="C1517" s="114">
        <v>65900</v>
      </c>
      <c r="D1517" s="114">
        <v>0</v>
      </c>
      <c r="E1517" s="115">
        <v>65900</v>
      </c>
    </row>
    <row r="1518" spans="1:5">
      <c r="A1518" s="116" t="s">
        <v>150</v>
      </c>
      <c r="B1518" s="117" t="s">
        <v>151</v>
      </c>
      <c r="C1518" s="118">
        <v>65900</v>
      </c>
      <c r="D1518" s="118">
        <v>0</v>
      </c>
      <c r="E1518" s="119">
        <v>65900</v>
      </c>
    </row>
    <row r="1519" spans="1:5">
      <c r="A1519" s="120" t="s">
        <v>237</v>
      </c>
      <c r="B1519" s="121" t="s">
        <v>238</v>
      </c>
      <c r="C1519" s="122">
        <v>65900</v>
      </c>
      <c r="D1519" s="122">
        <v>0</v>
      </c>
      <c r="E1519" s="123">
        <v>65900</v>
      </c>
    </row>
    <row r="1520" spans="1:5">
      <c r="A1520" s="112" t="s">
        <v>212</v>
      </c>
      <c r="B1520" s="113" t="s">
        <v>213</v>
      </c>
      <c r="C1520" s="114">
        <v>6000</v>
      </c>
      <c r="D1520" s="114">
        <v>0</v>
      </c>
      <c r="E1520" s="115">
        <v>6000</v>
      </c>
    </row>
    <row r="1521" spans="1:5">
      <c r="A1521" s="116" t="s">
        <v>150</v>
      </c>
      <c r="B1521" s="117" t="s">
        <v>151</v>
      </c>
      <c r="C1521" s="118">
        <v>6000</v>
      </c>
      <c r="D1521" s="118">
        <v>0</v>
      </c>
      <c r="E1521" s="119">
        <v>6000</v>
      </c>
    </row>
    <row r="1522" spans="1:5">
      <c r="A1522" s="120" t="s">
        <v>237</v>
      </c>
      <c r="B1522" s="121" t="s">
        <v>238</v>
      </c>
      <c r="C1522" s="122">
        <v>6000</v>
      </c>
      <c r="D1522" s="122">
        <v>0</v>
      </c>
      <c r="E1522" s="123">
        <v>6000</v>
      </c>
    </row>
    <row r="1523" spans="1:5">
      <c r="A1523" s="112" t="s">
        <v>418</v>
      </c>
      <c r="B1523" s="113" t="s">
        <v>419</v>
      </c>
      <c r="C1523" s="114">
        <v>7000</v>
      </c>
      <c r="D1523" s="114">
        <v>0</v>
      </c>
      <c r="E1523" s="115">
        <v>7000</v>
      </c>
    </row>
    <row r="1524" spans="1:5">
      <c r="A1524" s="116" t="s">
        <v>150</v>
      </c>
      <c r="B1524" s="117" t="s">
        <v>151</v>
      </c>
      <c r="C1524" s="118">
        <v>7000</v>
      </c>
      <c r="D1524" s="118">
        <v>0</v>
      </c>
      <c r="E1524" s="119">
        <v>7000</v>
      </c>
    </row>
    <row r="1525" spans="1:5">
      <c r="A1525" s="120" t="s">
        <v>237</v>
      </c>
      <c r="B1525" s="121" t="s">
        <v>238</v>
      </c>
      <c r="C1525" s="122">
        <v>7000</v>
      </c>
      <c r="D1525" s="122">
        <v>0</v>
      </c>
      <c r="E1525" s="123">
        <v>7000</v>
      </c>
    </row>
    <row r="1526" spans="1:5" ht="25.5">
      <c r="A1526" s="124" t="s">
        <v>648</v>
      </c>
      <c r="B1526" s="125" t="s">
        <v>649</v>
      </c>
      <c r="C1526" s="126">
        <v>5141655</v>
      </c>
      <c r="D1526" s="126">
        <v>0</v>
      </c>
      <c r="E1526" s="127">
        <v>5141655</v>
      </c>
    </row>
    <row r="1527" spans="1:5">
      <c r="A1527" s="112" t="s">
        <v>801</v>
      </c>
      <c r="B1527" s="113" t="s">
        <v>195</v>
      </c>
      <c r="C1527" s="114">
        <v>4340800</v>
      </c>
      <c r="D1527" s="114">
        <v>0</v>
      </c>
      <c r="E1527" s="115">
        <v>4340800</v>
      </c>
    </row>
    <row r="1528" spans="1:5">
      <c r="A1528" s="112" t="s">
        <v>811</v>
      </c>
      <c r="B1528" s="113" t="s">
        <v>411</v>
      </c>
      <c r="C1528" s="114">
        <v>11301</v>
      </c>
      <c r="D1528" s="114">
        <v>0</v>
      </c>
      <c r="E1528" s="115">
        <v>11301</v>
      </c>
    </row>
    <row r="1529" spans="1:5">
      <c r="A1529" s="112" t="s">
        <v>818</v>
      </c>
      <c r="B1529" s="113" t="s">
        <v>516</v>
      </c>
      <c r="C1529" s="114">
        <v>557000</v>
      </c>
      <c r="D1529" s="114">
        <v>0</v>
      </c>
      <c r="E1529" s="115">
        <v>557000</v>
      </c>
    </row>
    <row r="1530" spans="1:5">
      <c r="A1530" s="112" t="s">
        <v>819</v>
      </c>
      <c r="B1530" s="113" t="s">
        <v>518</v>
      </c>
      <c r="C1530" s="114">
        <v>10000</v>
      </c>
      <c r="D1530" s="114">
        <v>0</v>
      </c>
      <c r="E1530" s="115">
        <v>10000</v>
      </c>
    </row>
    <row r="1531" spans="1:5">
      <c r="A1531" s="112" t="s">
        <v>804</v>
      </c>
      <c r="B1531" s="113" t="s">
        <v>213</v>
      </c>
      <c r="C1531" s="114">
        <v>182500</v>
      </c>
      <c r="D1531" s="114">
        <v>0</v>
      </c>
      <c r="E1531" s="115">
        <v>182500</v>
      </c>
    </row>
    <row r="1532" spans="1:5">
      <c r="A1532" s="112" t="s">
        <v>814</v>
      </c>
      <c r="B1532" s="113" t="s">
        <v>417</v>
      </c>
      <c r="C1532" s="114">
        <v>32327</v>
      </c>
      <c r="D1532" s="114">
        <v>0</v>
      </c>
      <c r="E1532" s="115">
        <v>32327</v>
      </c>
    </row>
    <row r="1533" spans="1:5">
      <c r="A1533" s="112" t="s">
        <v>816</v>
      </c>
      <c r="B1533" s="113" t="s">
        <v>507</v>
      </c>
      <c r="C1533" s="114">
        <v>3000</v>
      </c>
      <c r="D1533" s="114">
        <v>0</v>
      </c>
      <c r="E1533" s="115">
        <v>3000</v>
      </c>
    </row>
    <row r="1534" spans="1:5">
      <c r="A1534" s="112" t="s">
        <v>815</v>
      </c>
      <c r="B1534" s="113" t="s">
        <v>419</v>
      </c>
      <c r="C1534" s="114">
        <v>3400</v>
      </c>
      <c r="D1534" s="114">
        <v>0</v>
      </c>
      <c r="E1534" s="115">
        <v>3400</v>
      </c>
    </row>
    <row r="1535" spans="1:5">
      <c r="A1535" s="112" t="s">
        <v>543</v>
      </c>
      <c r="B1535" s="113" t="s">
        <v>544</v>
      </c>
      <c r="C1535" s="114">
        <v>1327</v>
      </c>
      <c r="D1535" s="114">
        <v>0</v>
      </c>
      <c r="E1535" s="115">
        <v>1327</v>
      </c>
    </row>
    <row r="1536" spans="1:5">
      <c r="A1536" s="104" t="s">
        <v>463</v>
      </c>
      <c r="B1536" s="105" t="s">
        <v>464</v>
      </c>
      <c r="C1536" s="106">
        <v>5141655</v>
      </c>
      <c r="D1536" s="106">
        <v>0</v>
      </c>
      <c r="E1536" s="107">
        <v>5141655</v>
      </c>
    </row>
    <row r="1537" spans="1:5">
      <c r="A1537" s="108" t="s">
        <v>650</v>
      </c>
      <c r="B1537" s="109" t="s">
        <v>651</v>
      </c>
      <c r="C1537" s="110">
        <v>5030245</v>
      </c>
      <c r="D1537" s="110">
        <v>0</v>
      </c>
      <c r="E1537" s="111">
        <v>5030245</v>
      </c>
    </row>
    <row r="1538" spans="1:5">
      <c r="A1538" s="112" t="s">
        <v>194</v>
      </c>
      <c r="B1538" s="113" t="s">
        <v>195</v>
      </c>
      <c r="C1538" s="114">
        <v>4330500</v>
      </c>
      <c r="D1538" s="114">
        <v>0</v>
      </c>
      <c r="E1538" s="115">
        <v>4330500</v>
      </c>
    </row>
    <row r="1539" spans="1:5">
      <c r="A1539" s="116" t="s">
        <v>148</v>
      </c>
      <c r="B1539" s="117" t="s">
        <v>149</v>
      </c>
      <c r="C1539" s="118">
        <v>4330500</v>
      </c>
      <c r="D1539" s="118">
        <v>0</v>
      </c>
      <c r="E1539" s="119">
        <v>4330500</v>
      </c>
    </row>
    <row r="1540" spans="1:5">
      <c r="A1540" s="120" t="s">
        <v>227</v>
      </c>
      <c r="B1540" s="121" t="s">
        <v>228</v>
      </c>
      <c r="C1540" s="122">
        <v>4263000</v>
      </c>
      <c r="D1540" s="122">
        <v>0</v>
      </c>
      <c r="E1540" s="123">
        <v>4263000</v>
      </c>
    </row>
    <row r="1541" spans="1:5">
      <c r="A1541" s="120" t="s">
        <v>196</v>
      </c>
      <c r="B1541" s="121" t="s">
        <v>197</v>
      </c>
      <c r="C1541" s="122">
        <v>67500</v>
      </c>
      <c r="D1541" s="122">
        <v>0</v>
      </c>
      <c r="E1541" s="123">
        <v>67500</v>
      </c>
    </row>
    <row r="1542" spans="1:5">
      <c r="A1542" s="112" t="s">
        <v>410</v>
      </c>
      <c r="B1542" s="113" t="s">
        <v>411</v>
      </c>
      <c r="C1542" s="114">
        <v>11301</v>
      </c>
      <c r="D1542" s="114">
        <v>0</v>
      </c>
      <c r="E1542" s="115">
        <v>11301</v>
      </c>
    </row>
    <row r="1543" spans="1:5">
      <c r="A1543" s="116" t="s">
        <v>148</v>
      </c>
      <c r="B1543" s="117" t="s">
        <v>149</v>
      </c>
      <c r="C1543" s="118">
        <v>11301</v>
      </c>
      <c r="D1543" s="118">
        <v>0</v>
      </c>
      <c r="E1543" s="119">
        <v>11301</v>
      </c>
    </row>
    <row r="1544" spans="1:5">
      <c r="A1544" s="120" t="s">
        <v>196</v>
      </c>
      <c r="B1544" s="121" t="s">
        <v>197</v>
      </c>
      <c r="C1544" s="122">
        <v>11301</v>
      </c>
      <c r="D1544" s="122">
        <v>0</v>
      </c>
      <c r="E1544" s="123">
        <v>11301</v>
      </c>
    </row>
    <row r="1545" spans="1:5">
      <c r="A1545" s="112" t="s">
        <v>515</v>
      </c>
      <c r="B1545" s="113" t="s">
        <v>516</v>
      </c>
      <c r="C1545" s="114">
        <v>509890</v>
      </c>
      <c r="D1545" s="114">
        <v>0</v>
      </c>
      <c r="E1545" s="115">
        <v>509890</v>
      </c>
    </row>
    <row r="1546" spans="1:5">
      <c r="A1546" s="116" t="s">
        <v>148</v>
      </c>
      <c r="B1546" s="117" t="s">
        <v>149</v>
      </c>
      <c r="C1546" s="118">
        <v>509890</v>
      </c>
      <c r="D1546" s="118">
        <v>0</v>
      </c>
      <c r="E1546" s="119">
        <v>509890</v>
      </c>
    </row>
    <row r="1547" spans="1:5">
      <c r="A1547" s="120" t="s">
        <v>196</v>
      </c>
      <c r="B1547" s="121" t="s">
        <v>197</v>
      </c>
      <c r="C1547" s="122">
        <v>506840</v>
      </c>
      <c r="D1547" s="122">
        <v>0</v>
      </c>
      <c r="E1547" s="123">
        <v>506840</v>
      </c>
    </row>
    <row r="1548" spans="1:5">
      <c r="A1548" s="120" t="s">
        <v>241</v>
      </c>
      <c r="B1548" s="121" t="s">
        <v>242</v>
      </c>
      <c r="C1548" s="122">
        <v>3050</v>
      </c>
      <c r="D1548" s="122">
        <v>0</v>
      </c>
      <c r="E1548" s="123">
        <v>3050</v>
      </c>
    </row>
    <row r="1549" spans="1:5">
      <c r="A1549" s="112" t="s">
        <v>517</v>
      </c>
      <c r="B1549" s="113" t="s">
        <v>518</v>
      </c>
      <c r="C1549" s="114">
        <v>10000</v>
      </c>
      <c r="D1549" s="114">
        <v>0</v>
      </c>
      <c r="E1549" s="115">
        <v>10000</v>
      </c>
    </row>
    <row r="1550" spans="1:5">
      <c r="A1550" s="116" t="s">
        <v>148</v>
      </c>
      <c r="B1550" s="117" t="s">
        <v>149</v>
      </c>
      <c r="C1550" s="118">
        <v>10000</v>
      </c>
      <c r="D1550" s="118">
        <v>0</v>
      </c>
      <c r="E1550" s="119">
        <v>10000</v>
      </c>
    </row>
    <row r="1551" spans="1:5">
      <c r="A1551" s="120" t="s">
        <v>196</v>
      </c>
      <c r="B1551" s="121" t="s">
        <v>197</v>
      </c>
      <c r="C1551" s="122">
        <v>10000</v>
      </c>
      <c r="D1551" s="122">
        <v>0</v>
      </c>
      <c r="E1551" s="123">
        <v>10000</v>
      </c>
    </row>
    <row r="1552" spans="1:5">
      <c r="A1552" s="112" t="s">
        <v>212</v>
      </c>
      <c r="B1552" s="113" t="s">
        <v>213</v>
      </c>
      <c r="C1552" s="114">
        <v>162500</v>
      </c>
      <c r="D1552" s="114">
        <v>0</v>
      </c>
      <c r="E1552" s="115">
        <v>162500</v>
      </c>
    </row>
    <row r="1553" spans="1:5">
      <c r="A1553" s="116" t="s">
        <v>148</v>
      </c>
      <c r="B1553" s="117" t="s">
        <v>149</v>
      </c>
      <c r="C1553" s="118">
        <v>162500</v>
      </c>
      <c r="D1553" s="118">
        <v>0</v>
      </c>
      <c r="E1553" s="119">
        <v>162500</v>
      </c>
    </row>
    <row r="1554" spans="1:5">
      <c r="A1554" s="120" t="s">
        <v>196</v>
      </c>
      <c r="B1554" s="121" t="s">
        <v>197</v>
      </c>
      <c r="C1554" s="122">
        <v>162500</v>
      </c>
      <c r="D1554" s="122">
        <v>0</v>
      </c>
      <c r="E1554" s="123">
        <v>162500</v>
      </c>
    </row>
    <row r="1555" spans="1:5">
      <c r="A1555" s="112" t="s">
        <v>416</v>
      </c>
      <c r="B1555" s="113" t="s">
        <v>417</v>
      </c>
      <c r="C1555" s="114">
        <v>1327</v>
      </c>
      <c r="D1555" s="114">
        <v>0</v>
      </c>
      <c r="E1555" s="115">
        <v>1327</v>
      </c>
    </row>
    <row r="1556" spans="1:5">
      <c r="A1556" s="116" t="s">
        <v>148</v>
      </c>
      <c r="B1556" s="117" t="s">
        <v>149</v>
      </c>
      <c r="C1556" s="118">
        <v>1327</v>
      </c>
      <c r="D1556" s="118">
        <v>0</v>
      </c>
      <c r="E1556" s="119">
        <v>1327</v>
      </c>
    </row>
    <row r="1557" spans="1:5">
      <c r="A1557" s="120" t="s">
        <v>196</v>
      </c>
      <c r="B1557" s="121" t="s">
        <v>197</v>
      </c>
      <c r="C1557" s="122">
        <v>1327</v>
      </c>
      <c r="D1557" s="122">
        <v>0</v>
      </c>
      <c r="E1557" s="123">
        <v>1327</v>
      </c>
    </row>
    <row r="1558" spans="1:5">
      <c r="A1558" s="112" t="s">
        <v>418</v>
      </c>
      <c r="B1558" s="113" t="s">
        <v>419</v>
      </c>
      <c r="C1558" s="114">
        <v>3400</v>
      </c>
      <c r="D1558" s="114">
        <v>0</v>
      </c>
      <c r="E1558" s="115">
        <v>3400</v>
      </c>
    </row>
    <row r="1559" spans="1:5">
      <c r="A1559" s="116" t="s">
        <v>148</v>
      </c>
      <c r="B1559" s="117" t="s">
        <v>149</v>
      </c>
      <c r="C1559" s="118">
        <v>3400</v>
      </c>
      <c r="D1559" s="118">
        <v>0</v>
      </c>
      <c r="E1559" s="119">
        <v>3400</v>
      </c>
    </row>
    <row r="1560" spans="1:5">
      <c r="A1560" s="120" t="s">
        <v>196</v>
      </c>
      <c r="B1560" s="121" t="s">
        <v>197</v>
      </c>
      <c r="C1560" s="122">
        <v>3400</v>
      </c>
      <c r="D1560" s="122">
        <v>0</v>
      </c>
      <c r="E1560" s="123">
        <v>3400</v>
      </c>
    </row>
    <row r="1561" spans="1:5">
      <c r="A1561" s="112" t="s">
        <v>543</v>
      </c>
      <c r="B1561" s="113" t="s">
        <v>544</v>
      </c>
      <c r="C1561" s="114">
        <v>1327</v>
      </c>
      <c r="D1561" s="114">
        <v>0</v>
      </c>
      <c r="E1561" s="115">
        <v>1327</v>
      </c>
    </row>
    <row r="1562" spans="1:5">
      <c r="A1562" s="116" t="s">
        <v>148</v>
      </c>
      <c r="B1562" s="117" t="s">
        <v>149</v>
      </c>
      <c r="C1562" s="118">
        <v>1327</v>
      </c>
      <c r="D1562" s="118">
        <v>0</v>
      </c>
      <c r="E1562" s="119">
        <v>1327</v>
      </c>
    </row>
    <row r="1563" spans="1:5">
      <c r="A1563" s="120" t="s">
        <v>196</v>
      </c>
      <c r="B1563" s="121" t="s">
        <v>197</v>
      </c>
      <c r="C1563" s="122">
        <v>1327</v>
      </c>
      <c r="D1563" s="122">
        <v>0</v>
      </c>
      <c r="E1563" s="123">
        <v>1327</v>
      </c>
    </row>
    <row r="1564" spans="1:5">
      <c r="A1564" s="108" t="s">
        <v>652</v>
      </c>
      <c r="B1564" s="109" t="s">
        <v>653</v>
      </c>
      <c r="C1564" s="110">
        <v>17100</v>
      </c>
      <c r="D1564" s="110">
        <v>0</v>
      </c>
      <c r="E1564" s="111">
        <v>17100</v>
      </c>
    </row>
    <row r="1565" spans="1:5">
      <c r="A1565" s="112" t="s">
        <v>515</v>
      </c>
      <c r="B1565" s="113" t="s">
        <v>516</v>
      </c>
      <c r="C1565" s="114">
        <v>17100</v>
      </c>
      <c r="D1565" s="114">
        <v>0</v>
      </c>
      <c r="E1565" s="115">
        <v>17100</v>
      </c>
    </row>
    <row r="1566" spans="1:5">
      <c r="A1566" s="116" t="s">
        <v>148</v>
      </c>
      <c r="B1566" s="117" t="s">
        <v>149</v>
      </c>
      <c r="C1566" s="118">
        <v>17100</v>
      </c>
      <c r="D1566" s="118">
        <v>0</v>
      </c>
      <c r="E1566" s="119">
        <v>17100</v>
      </c>
    </row>
    <row r="1567" spans="1:5">
      <c r="A1567" s="120" t="s">
        <v>227</v>
      </c>
      <c r="B1567" s="121" t="s">
        <v>228</v>
      </c>
      <c r="C1567" s="122">
        <v>14000</v>
      </c>
      <c r="D1567" s="122">
        <v>0</v>
      </c>
      <c r="E1567" s="123">
        <v>14000</v>
      </c>
    </row>
    <row r="1568" spans="1:5">
      <c r="A1568" s="120" t="s">
        <v>196</v>
      </c>
      <c r="B1568" s="121" t="s">
        <v>197</v>
      </c>
      <c r="C1568" s="122">
        <v>3100</v>
      </c>
      <c r="D1568" s="122">
        <v>0</v>
      </c>
      <c r="E1568" s="123">
        <v>3100</v>
      </c>
    </row>
    <row r="1569" spans="1:5">
      <c r="A1569" s="108" t="s">
        <v>654</v>
      </c>
      <c r="B1569" s="109" t="s">
        <v>655</v>
      </c>
      <c r="C1569" s="110">
        <v>8000</v>
      </c>
      <c r="D1569" s="110">
        <v>0</v>
      </c>
      <c r="E1569" s="111">
        <v>8000</v>
      </c>
    </row>
    <row r="1570" spans="1:5">
      <c r="A1570" s="112" t="s">
        <v>515</v>
      </c>
      <c r="B1570" s="113" t="s">
        <v>516</v>
      </c>
      <c r="C1570" s="114">
        <v>8000</v>
      </c>
      <c r="D1570" s="114">
        <v>0</v>
      </c>
      <c r="E1570" s="115">
        <v>8000</v>
      </c>
    </row>
    <row r="1571" spans="1:5">
      <c r="A1571" s="116" t="s">
        <v>148</v>
      </c>
      <c r="B1571" s="117" t="s">
        <v>149</v>
      </c>
      <c r="C1571" s="118">
        <v>8000</v>
      </c>
      <c r="D1571" s="118">
        <v>0</v>
      </c>
      <c r="E1571" s="119">
        <v>8000</v>
      </c>
    </row>
    <row r="1572" spans="1:5">
      <c r="A1572" s="120" t="s">
        <v>227</v>
      </c>
      <c r="B1572" s="121" t="s">
        <v>228</v>
      </c>
      <c r="C1572" s="122">
        <v>8000</v>
      </c>
      <c r="D1572" s="122">
        <v>0</v>
      </c>
      <c r="E1572" s="123">
        <v>8000</v>
      </c>
    </row>
    <row r="1573" spans="1:5">
      <c r="A1573" s="108" t="s">
        <v>656</v>
      </c>
      <c r="B1573" s="109" t="s">
        <v>657</v>
      </c>
      <c r="C1573" s="110">
        <v>34300</v>
      </c>
      <c r="D1573" s="110">
        <v>0</v>
      </c>
      <c r="E1573" s="111">
        <v>34300</v>
      </c>
    </row>
    <row r="1574" spans="1:5">
      <c r="A1574" s="112" t="s">
        <v>194</v>
      </c>
      <c r="B1574" s="113" t="s">
        <v>195</v>
      </c>
      <c r="C1574" s="114">
        <v>300</v>
      </c>
      <c r="D1574" s="114">
        <v>0</v>
      </c>
      <c r="E1574" s="115">
        <v>300</v>
      </c>
    </row>
    <row r="1575" spans="1:5">
      <c r="A1575" s="116" t="s">
        <v>148</v>
      </c>
      <c r="B1575" s="117" t="s">
        <v>149</v>
      </c>
      <c r="C1575" s="118">
        <v>300</v>
      </c>
      <c r="D1575" s="118">
        <v>0</v>
      </c>
      <c r="E1575" s="119">
        <v>300</v>
      </c>
    </row>
    <row r="1576" spans="1:5">
      <c r="A1576" s="120" t="s">
        <v>196</v>
      </c>
      <c r="B1576" s="121" t="s">
        <v>197</v>
      </c>
      <c r="C1576" s="122">
        <v>300</v>
      </c>
      <c r="D1576" s="122">
        <v>0</v>
      </c>
      <c r="E1576" s="123">
        <v>300</v>
      </c>
    </row>
    <row r="1577" spans="1:5">
      <c r="A1577" s="112" t="s">
        <v>416</v>
      </c>
      <c r="B1577" s="113" t="s">
        <v>417</v>
      </c>
      <c r="C1577" s="114">
        <v>31000</v>
      </c>
      <c r="D1577" s="114">
        <v>0</v>
      </c>
      <c r="E1577" s="115">
        <v>31000</v>
      </c>
    </row>
    <row r="1578" spans="1:5">
      <c r="A1578" s="116" t="s">
        <v>148</v>
      </c>
      <c r="B1578" s="117" t="s">
        <v>149</v>
      </c>
      <c r="C1578" s="118">
        <v>20000</v>
      </c>
      <c r="D1578" s="118">
        <v>0</v>
      </c>
      <c r="E1578" s="119">
        <v>20000</v>
      </c>
    </row>
    <row r="1579" spans="1:5">
      <c r="A1579" s="120" t="s">
        <v>196</v>
      </c>
      <c r="B1579" s="121" t="s">
        <v>197</v>
      </c>
      <c r="C1579" s="122">
        <v>20000</v>
      </c>
      <c r="D1579" s="122">
        <v>0</v>
      </c>
      <c r="E1579" s="123">
        <v>20000</v>
      </c>
    </row>
    <row r="1580" spans="1:5">
      <c r="A1580" s="116" t="s">
        <v>150</v>
      </c>
      <c r="B1580" s="117" t="s">
        <v>151</v>
      </c>
      <c r="C1580" s="118">
        <v>11000</v>
      </c>
      <c r="D1580" s="118">
        <v>0</v>
      </c>
      <c r="E1580" s="119">
        <v>11000</v>
      </c>
    </row>
    <row r="1581" spans="1:5">
      <c r="A1581" s="120" t="s">
        <v>237</v>
      </c>
      <c r="B1581" s="121" t="s">
        <v>238</v>
      </c>
      <c r="C1581" s="122">
        <v>11000</v>
      </c>
      <c r="D1581" s="122">
        <v>0</v>
      </c>
      <c r="E1581" s="123">
        <v>11000</v>
      </c>
    </row>
    <row r="1582" spans="1:5">
      <c r="A1582" s="112" t="s">
        <v>506</v>
      </c>
      <c r="B1582" s="113" t="s">
        <v>507</v>
      </c>
      <c r="C1582" s="114">
        <v>3000</v>
      </c>
      <c r="D1582" s="114">
        <v>0</v>
      </c>
      <c r="E1582" s="115">
        <v>3000</v>
      </c>
    </row>
    <row r="1583" spans="1:5">
      <c r="A1583" s="116" t="s">
        <v>148</v>
      </c>
      <c r="B1583" s="117" t="s">
        <v>149</v>
      </c>
      <c r="C1583" s="118">
        <v>3000</v>
      </c>
      <c r="D1583" s="118">
        <v>0</v>
      </c>
      <c r="E1583" s="119">
        <v>3000</v>
      </c>
    </row>
    <row r="1584" spans="1:5">
      <c r="A1584" s="120" t="s">
        <v>196</v>
      </c>
      <c r="B1584" s="121" t="s">
        <v>197</v>
      </c>
      <c r="C1584" s="122">
        <v>3000</v>
      </c>
      <c r="D1584" s="122">
        <v>0</v>
      </c>
      <c r="E1584" s="123">
        <v>3000</v>
      </c>
    </row>
    <row r="1585" spans="1:5">
      <c r="A1585" s="108" t="s">
        <v>658</v>
      </c>
      <c r="B1585" s="109" t="s">
        <v>659</v>
      </c>
      <c r="C1585" s="110">
        <v>2530</v>
      </c>
      <c r="D1585" s="110">
        <v>0</v>
      </c>
      <c r="E1585" s="111">
        <v>2530</v>
      </c>
    </row>
    <row r="1586" spans="1:5">
      <c r="A1586" s="112" t="s">
        <v>515</v>
      </c>
      <c r="B1586" s="113" t="s">
        <v>516</v>
      </c>
      <c r="C1586" s="114">
        <v>2530</v>
      </c>
      <c r="D1586" s="114">
        <v>0</v>
      </c>
      <c r="E1586" s="115">
        <v>2530</v>
      </c>
    </row>
    <row r="1587" spans="1:5">
      <c r="A1587" s="116" t="s">
        <v>148</v>
      </c>
      <c r="B1587" s="117" t="s">
        <v>149</v>
      </c>
      <c r="C1587" s="118">
        <v>2530</v>
      </c>
      <c r="D1587" s="118">
        <v>0</v>
      </c>
      <c r="E1587" s="119">
        <v>2530</v>
      </c>
    </row>
    <row r="1588" spans="1:5">
      <c r="A1588" s="120" t="s">
        <v>227</v>
      </c>
      <c r="B1588" s="121" t="s">
        <v>228</v>
      </c>
      <c r="C1588" s="122">
        <v>2330</v>
      </c>
      <c r="D1588" s="122">
        <v>0</v>
      </c>
      <c r="E1588" s="123">
        <v>2330</v>
      </c>
    </row>
    <row r="1589" spans="1:5">
      <c r="A1589" s="120" t="s">
        <v>196</v>
      </c>
      <c r="B1589" s="121" t="s">
        <v>197</v>
      </c>
      <c r="C1589" s="122">
        <v>200</v>
      </c>
      <c r="D1589" s="122">
        <v>0</v>
      </c>
      <c r="E1589" s="123">
        <v>200</v>
      </c>
    </row>
    <row r="1590" spans="1:5">
      <c r="A1590" s="108" t="s">
        <v>660</v>
      </c>
      <c r="B1590" s="109" t="s">
        <v>661</v>
      </c>
      <c r="C1590" s="110">
        <v>2530</v>
      </c>
      <c r="D1590" s="110">
        <v>0</v>
      </c>
      <c r="E1590" s="111">
        <v>2530</v>
      </c>
    </row>
    <row r="1591" spans="1:5">
      <c r="A1591" s="112" t="s">
        <v>515</v>
      </c>
      <c r="B1591" s="113" t="s">
        <v>516</v>
      </c>
      <c r="C1591" s="114">
        <v>2530</v>
      </c>
      <c r="D1591" s="114">
        <v>0</v>
      </c>
      <c r="E1591" s="115">
        <v>2530</v>
      </c>
    </row>
    <row r="1592" spans="1:5">
      <c r="A1592" s="116" t="s">
        <v>148</v>
      </c>
      <c r="B1592" s="117" t="s">
        <v>149</v>
      </c>
      <c r="C1592" s="118">
        <v>2530</v>
      </c>
      <c r="D1592" s="118">
        <v>0</v>
      </c>
      <c r="E1592" s="119">
        <v>2530</v>
      </c>
    </row>
    <row r="1593" spans="1:5">
      <c r="A1593" s="120" t="s">
        <v>227</v>
      </c>
      <c r="B1593" s="121" t="s">
        <v>228</v>
      </c>
      <c r="C1593" s="122">
        <v>2330</v>
      </c>
      <c r="D1593" s="122">
        <v>0</v>
      </c>
      <c r="E1593" s="123">
        <v>2330</v>
      </c>
    </row>
    <row r="1594" spans="1:5">
      <c r="A1594" s="120" t="s">
        <v>196</v>
      </c>
      <c r="B1594" s="121" t="s">
        <v>197</v>
      </c>
      <c r="C1594" s="122">
        <v>200</v>
      </c>
      <c r="D1594" s="122">
        <v>0</v>
      </c>
      <c r="E1594" s="123">
        <v>200</v>
      </c>
    </row>
    <row r="1595" spans="1:5">
      <c r="A1595" s="108" t="s">
        <v>662</v>
      </c>
      <c r="B1595" s="109" t="s">
        <v>663</v>
      </c>
      <c r="C1595" s="110">
        <v>4250</v>
      </c>
      <c r="D1595" s="110">
        <v>0</v>
      </c>
      <c r="E1595" s="111">
        <v>4250</v>
      </c>
    </row>
    <row r="1596" spans="1:5">
      <c r="A1596" s="112" t="s">
        <v>515</v>
      </c>
      <c r="B1596" s="113" t="s">
        <v>516</v>
      </c>
      <c r="C1596" s="114">
        <v>4250</v>
      </c>
      <c r="D1596" s="114">
        <v>0</v>
      </c>
      <c r="E1596" s="115">
        <v>4250</v>
      </c>
    </row>
    <row r="1597" spans="1:5">
      <c r="A1597" s="116" t="s">
        <v>148</v>
      </c>
      <c r="B1597" s="117" t="s">
        <v>149</v>
      </c>
      <c r="C1597" s="118">
        <v>4250</v>
      </c>
      <c r="D1597" s="118">
        <v>0</v>
      </c>
      <c r="E1597" s="119">
        <v>4250</v>
      </c>
    </row>
    <row r="1598" spans="1:5">
      <c r="A1598" s="120" t="s">
        <v>227</v>
      </c>
      <c r="B1598" s="121" t="s">
        <v>228</v>
      </c>
      <c r="C1598" s="122">
        <v>3850</v>
      </c>
      <c r="D1598" s="122">
        <v>0</v>
      </c>
      <c r="E1598" s="123">
        <v>3850</v>
      </c>
    </row>
    <row r="1599" spans="1:5">
      <c r="A1599" s="120" t="s">
        <v>196</v>
      </c>
      <c r="B1599" s="121" t="s">
        <v>197</v>
      </c>
      <c r="C1599" s="122">
        <v>400</v>
      </c>
      <c r="D1599" s="122">
        <v>0</v>
      </c>
      <c r="E1599" s="123">
        <v>400</v>
      </c>
    </row>
    <row r="1600" spans="1:5">
      <c r="A1600" s="108" t="s">
        <v>664</v>
      </c>
      <c r="B1600" s="109" t="s">
        <v>665</v>
      </c>
      <c r="C1600" s="110">
        <v>42700</v>
      </c>
      <c r="D1600" s="110">
        <v>0</v>
      </c>
      <c r="E1600" s="111">
        <v>42700</v>
      </c>
    </row>
    <row r="1601" spans="1:5">
      <c r="A1601" s="112" t="s">
        <v>194</v>
      </c>
      <c r="B1601" s="113" t="s">
        <v>195</v>
      </c>
      <c r="C1601" s="114">
        <v>10000</v>
      </c>
      <c r="D1601" s="114">
        <v>0</v>
      </c>
      <c r="E1601" s="115">
        <v>10000</v>
      </c>
    </row>
    <row r="1602" spans="1:5">
      <c r="A1602" s="116" t="s">
        <v>150</v>
      </c>
      <c r="B1602" s="117" t="s">
        <v>151</v>
      </c>
      <c r="C1602" s="118">
        <v>10000</v>
      </c>
      <c r="D1602" s="118">
        <v>0</v>
      </c>
      <c r="E1602" s="119">
        <v>10000</v>
      </c>
    </row>
    <row r="1603" spans="1:5">
      <c r="A1603" s="120" t="s">
        <v>237</v>
      </c>
      <c r="B1603" s="121" t="s">
        <v>238</v>
      </c>
      <c r="C1603" s="122">
        <v>10000</v>
      </c>
      <c r="D1603" s="122">
        <v>0</v>
      </c>
      <c r="E1603" s="123">
        <v>10000</v>
      </c>
    </row>
    <row r="1604" spans="1:5">
      <c r="A1604" s="112" t="s">
        <v>515</v>
      </c>
      <c r="B1604" s="113" t="s">
        <v>516</v>
      </c>
      <c r="C1604" s="114">
        <v>12700</v>
      </c>
      <c r="D1604" s="114">
        <v>0</v>
      </c>
      <c r="E1604" s="115">
        <v>12700</v>
      </c>
    </row>
    <row r="1605" spans="1:5">
      <c r="A1605" s="116" t="s">
        <v>150</v>
      </c>
      <c r="B1605" s="117" t="s">
        <v>151</v>
      </c>
      <c r="C1605" s="118">
        <v>12700</v>
      </c>
      <c r="D1605" s="118">
        <v>0</v>
      </c>
      <c r="E1605" s="119">
        <v>12700</v>
      </c>
    </row>
    <row r="1606" spans="1:5">
      <c r="A1606" s="120" t="s">
        <v>237</v>
      </c>
      <c r="B1606" s="121" t="s">
        <v>238</v>
      </c>
      <c r="C1606" s="122">
        <v>12700</v>
      </c>
      <c r="D1606" s="122">
        <v>0</v>
      </c>
      <c r="E1606" s="123">
        <v>12700</v>
      </c>
    </row>
    <row r="1607" spans="1:5">
      <c r="A1607" s="112" t="s">
        <v>212</v>
      </c>
      <c r="B1607" s="113" t="s">
        <v>213</v>
      </c>
      <c r="C1607" s="114">
        <v>20000</v>
      </c>
      <c r="D1607" s="114">
        <v>0</v>
      </c>
      <c r="E1607" s="115">
        <v>20000</v>
      </c>
    </row>
    <row r="1608" spans="1:5">
      <c r="A1608" s="116" t="s">
        <v>150</v>
      </c>
      <c r="B1608" s="117" t="s">
        <v>151</v>
      </c>
      <c r="C1608" s="118">
        <v>20000</v>
      </c>
      <c r="D1608" s="118">
        <v>0</v>
      </c>
      <c r="E1608" s="119">
        <v>20000</v>
      </c>
    </row>
    <row r="1609" spans="1:5">
      <c r="A1609" s="120" t="s">
        <v>237</v>
      </c>
      <c r="B1609" s="121" t="s">
        <v>238</v>
      </c>
      <c r="C1609" s="122">
        <v>20000</v>
      </c>
      <c r="D1609" s="122">
        <v>0</v>
      </c>
      <c r="E1609" s="123">
        <v>20000</v>
      </c>
    </row>
    <row r="1610" spans="1:5" ht="25.5">
      <c r="A1610" s="96" t="s">
        <v>666</v>
      </c>
      <c r="B1610" s="97" t="s">
        <v>667</v>
      </c>
      <c r="C1610" s="98">
        <v>7250</v>
      </c>
      <c r="D1610" s="98">
        <v>10000</v>
      </c>
      <c r="E1610" s="99">
        <v>17250</v>
      </c>
    </row>
    <row r="1611" spans="1:5" ht="25.5">
      <c r="A1611" s="100" t="s">
        <v>668</v>
      </c>
      <c r="B1611" s="101" t="s">
        <v>667</v>
      </c>
      <c r="C1611" s="102">
        <v>7250</v>
      </c>
      <c r="D1611" s="102">
        <v>10000</v>
      </c>
      <c r="E1611" s="103">
        <v>17250</v>
      </c>
    </row>
    <row r="1612" spans="1:5">
      <c r="A1612" s="112" t="s">
        <v>194</v>
      </c>
      <c r="B1612" s="113" t="s">
        <v>195</v>
      </c>
      <c r="C1612" s="114">
        <v>6000</v>
      </c>
      <c r="D1612" s="114">
        <v>0</v>
      </c>
      <c r="E1612" s="115">
        <v>6000</v>
      </c>
    </row>
    <row r="1613" spans="1:5">
      <c r="A1613" s="112" t="s">
        <v>802</v>
      </c>
      <c r="B1613" s="113" t="s">
        <v>246</v>
      </c>
      <c r="C1613" s="114">
        <v>1250</v>
      </c>
      <c r="D1613" s="114">
        <v>10000</v>
      </c>
      <c r="E1613" s="115">
        <v>11250</v>
      </c>
    </row>
    <row r="1614" spans="1:5">
      <c r="A1614" s="104" t="s">
        <v>669</v>
      </c>
      <c r="B1614" s="105" t="s">
        <v>670</v>
      </c>
      <c r="C1614" s="106">
        <v>6000</v>
      </c>
      <c r="D1614" s="106">
        <v>10000</v>
      </c>
      <c r="E1614" s="107">
        <v>16000</v>
      </c>
    </row>
    <row r="1615" spans="1:5">
      <c r="A1615" s="108" t="s">
        <v>671</v>
      </c>
      <c r="B1615" s="109" t="s">
        <v>672</v>
      </c>
      <c r="C1615" s="110">
        <v>6000</v>
      </c>
      <c r="D1615" s="110">
        <v>10000</v>
      </c>
      <c r="E1615" s="111">
        <v>16000</v>
      </c>
    </row>
    <row r="1616" spans="1:5">
      <c r="A1616" s="112" t="s">
        <v>194</v>
      </c>
      <c r="B1616" s="113" t="s">
        <v>195</v>
      </c>
      <c r="C1616" s="114">
        <v>6000</v>
      </c>
      <c r="D1616" s="114">
        <v>0</v>
      </c>
      <c r="E1616" s="115">
        <v>6000</v>
      </c>
    </row>
    <row r="1617" spans="1:5">
      <c r="A1617" s="116" t="s">
        <v>148</v>
      </c>
      <c r="B1617" s="117" t="s">
        <v>149</v>
      </c>
      <c r="C1617" s="118">
        <v>6000</v>
      </c>
      <c r="D1617" s="118">
        <v>0</v>
      </c>
      <c r="E1617" s="119">
        <v>6000</v>
      </c>
    </row>
    <row r="1618" spans="1:5">
      <c r="A1618" s="120" t="s">
        <v>196</v>
      </c>
      <c r="B1618" s="121" t="s">
        <v>197</v>
      </c>
      <c r="C1618" s="122">
        <v>6000</v>
      </c>
      <c r="D1618" s="122">
        <v>0</v>
      </c>
      <c r="E1618" s="123">
        <v>6000</v>
      </c>
    </row>
    <row r="1619" spans="1:5">
      <c r="A1619" s="112" t="s">
        <v>245</v>
      </c>
      <c r="B1619" s="113" t="s">
        <v>246</v>
      </c>
      <c r="C1619" s="114">
        <v>0</v>
      </c>
      <c r="D1619" s="114">
        <v>10000</v>
      </c>
      <c r="E1619" s="115">
        <v>10000</v>
      </c>
    </row>
    <row r="1620" spans="1:5">
      <c r="A1620" s="116" t="s">
        <v>148</v>
      </c>
      <c r="B1620" s="117" t="s">
        <v>149</v>
      </c>
      <c r="C1620" s="118">
        <v>0</v>
      </c>
      <c r="D1620" s="118">
        <v>10000</v>
      </c>
      <c r="E1620" s="119">
        <v>10000</v>
      </c>
    </row>
    <row r="1621" spans="1:5">
      <c r="A1621" s="120" t="s">
        <v>196</v>
      </c>
      <c r="B1621" s="121" t="s">
        <v>197</v>
      </c>
      <c r="C1621" s="122">
        <v>0</v>
      </c>
      <c r="D1621" s="122">
        <v>10000</v>
      </c>
      <c r="E1621" s="123">
        <v>10000</v>
      </c>
    </row>
    <row r="1622" spans="1:5">
      <c r="A1622" s="104" t="s">
        <v>673</v>
      </c>
      <c r="B1622" s="105" t="s">
        <v>674</v>
      </c>
      <c r="C1622" s="106">
        <v>1250</v>
      </c>
      <c r="D1622" s="106">
        <v>0</v>
      </c>
      <c r="E1622" s="107">
        <v>1250</v>
      </c>
    </row>
    <row r="1623" spans="1:5" ht="25.5">
      <c r="A1623" s="108" t="s">
        <v>675</v>
      </c>
      <c r="B1623" s="109" t="s">
        <v>676</v>
      </c>
      <c r="C1623" s="110">
        <v>1250</v>
      </c>
      <c r="D1623" s="110">
        <v>0</v>
      </c>
      <c r="E1623" s="111">
        <v>1250</v>
      </c>
    </row>
    <row r="1624" spans="1:5">
      <c r="A1624" s="112" t="s">
        <v>245</v>
      </c>
      <c r="B1624" s="113" t="s">
        <v>246</v>
      </c>
      <c r="C1624" s="114">
        <v>1250</v>
      </c>
      <c r="D1624" s="114">
        <v>0</v>
      </c>
      <c r="E1624" s="115">
        <v>1250</v>
      </c>
    </row>
    <row r="1625" spans="1:5">
      <c r="A1625" s="116" t="s">
        <v>148</v>
      </c>
      <c r="B1625" s="117" t="s">
        <v>149</v>
      </c>
      <c r="C1625" s="118">
        <v>1250</v>
      </c>
      <c r="D1625" s="118">
        <v>0</v>
      </c>
      <c r="E1625" s="119">
        <v>1250</v>
      </c>
    </row>
    <row r="1626" spans="1:5">
      <c r="A1626" s="120" t="s">
        <v>227</v>
      </c>
      <c r="B1626" s="121" t="s">
        <v>228</v>
      </c>
      <c r="C1626" s="122">
        <v>1250</v>
      </c>
      <c r="D1626" s="122">
        <v>0</v>
      </c>
      <c r="E1626" s="123">
        <v>1250</v>
      </c>
    </row>
    <row r="1627" spans="1:5">
      <c r="A1627" s="96" t="s">
        <v>677</v>
      </c>
      <c r="B1627" s="97" t="s">
        <v>678</v>
      </c>
      <c r="C1627" s="98">
        <v>43142506</v>
      </c>
      <c r="D1627" s="98">
        <v>0</v>
      </c>
      <c r="E1627" s="99">
        <v>43142506</v>
      </c>
    </row>
    <row r="1628" spans="1:5">
      <c r="A1628" s="100" t="s">
        <v>679</v>
      </c>
      <c r="B1628" s="101" t="s">
        <v>680</v>
      </c>
      <c r="C1628" s="102">
        <v>347000</v>
      </c>
      <c r="D1628" s="102">
        <v>0</v>
      </c>
      <c r="E1628" s="103">
        <v>347000</v>
      </c>
    </row>
    <row r="1629" spans="1:5">
      <c r="A1629" s="112" t="s">
        <v>194</v>
      </c>
      <c r="B1629" s="113" t="s">
        <v>195</v>
      </c>
      <c r="C1629" s="114">
        <v>347000</v>
      </c>
      <c r="D1629" s="114">
        <v>0</v>
      </c>
      <c r="E1629" s="115">
        <v>347000</v>
      </c>
    </row>
    <row r="1630" spans="1:5">
      <c r="A1630" s="104" t="s">
        <v>681</v>
      </c>
      <c r="B1630" s="105" t="s">
        <v>682</v>
      </c>
      <c r="C1630" s="106">
        <v>347000</v>
      </c>
      <c r="D1630" s="106">
        <v>0</v>
      </c>
      <c r="E1630" s="107">
        <v>347000</v>
      </c>
    </row>
    <row r="1631" spans="1:5">
      <c r="A1631" s="108" t="s">
        <v>683</v>
      </c>
      <c r="B1631" s="109" t="s">
        <v>684</v>
      </c>
      <c r="C1631" s="110">
        <v>280000</v>
      </c>
      <c r="D1631" s="110">
        <v>0</v>
      </c>
      <c r="E1631" s="111">
        <v>280000</v>
      </c>
    </row>
    <row r="1632" spans="1:5">
      <c r="A1632" s="112" t="s">
        <v>194</v>
      </c>
      <c r="B1632" s="113" t="s">
        <v>195</v>
      </c>
      <c r="C1632" s="114">
        <v>280000</v>
      </c>
      <c r="D1632" s="114">
        <v>0</v>
      </c>
      <c r="E1632" s="115">
        <v>280000</v>
      </c>
    </row>
    <row r="1633" spans="1:5">
      <c r="A1633" s="116" t="s">
        <v>148</v>
      </c>
      <c r="B1633" s="117" t="s">
        <v>149</v>
      </c>
      <c r="C1633" s="118">
        <v>199500</v>
      </c>
      <c r="D1633" s="118">
        <v>0</v>
      </c>
      <c r="E1633" s="119">
        <v>199500</v>
      </c>
    </row>
    <row r="1634" spans="1:5">
      <c r="A1634" s="120" t="s">
        <v>196</v>
      </c>
      <c r="B1634" s="121" t="s">
        <v>197</v>
      </c>
      <c r="C1634" s="122">
        <v>199500</v>
      </c>
      <c r="D1634" s="122">
        <v>0</v>
      </c>
      <c r="E1634" s="123">
        <v>199500</v>
      </c>
    </row>
    <row r="1635" spans="1:5">
      <c r="A1635" s="116" t="s">
        <v>150</v>
      </c>
      <c r="B1635" s="117" t="s">
        <v>151</v>
      </c>
      <c r="C1635" s="118">
        <v>80500</v>
      </c>
      <c r="D1635" s="118">
        <v>0</v>
      </c>
      <c r="E1635" s="119">
        <v>80500</v>
      </c>
    </row>
    <row r="1636" spans="1:5">
      <c r="A1636" s="120" t="s">
        <v>237</v>
      </c>
      <c r="B1636" s="121" t="s">
        <v>238</v>
      </c>
      <c r="C1636" s="122">
        <v>80500</v>
      </c>
      <c r="D1636" s="122">
        <v>0</v>
      </c>
      <c r="E1636" s="123">
        <v>80500</v>
      </c>
    </row>
    <row r="1637" spans="1:5">
      <c r="A1637" s="108" t="s">
        <v>685</v>
      </c>
      <c r="B1637" s="109" t="s">
        <v>686</v>
      </c>
      <c r="C1637" s="110">
        <v>67000</v>
      </c>
      <c r="D1637" s="110">
        <v>0</v>
      </c>
      <c r="E1637" s="111">
        <v>67000</v>
      </c>
    </row>
    <row r="1638" spans="1:5">
      <c r="A1638" s="112" t="s">
        <v>194</v>
      </c>
      <c r="B1638" s="113" t="s">
        <v>195</v>
      </c>
      <c r="C1638" s="114">
        <v>67000</v>
      </c>
      <c r="D1638" s="114">
        <v>0</v>
      </c>
      <c r="E1638" s="115">
        <v>67000</v>
      </c>
    </row>
    <row r="1639" spans="1:5">
      <c r="A1639" s="116" t="s">
        <v>148</v>
      </c>
      <c r="B1639" s="117" t="s">
        <v>149</v>
      </c>
      <c r="C1639" s="118">
        <v>67000</v>
      </c>
      <c r="D1639" s="118">
        <v>0</v>
      </c>
      <c r="E1639" s="119">
        <v>67000</v>
      </c>
    </row>
    <row r="1640" spans="1:5">
      <c r="A1640" s="120" t="s">
        <v>196</v>
      </c>
      <c r="B1640" s="121" t="s">
        <v>197</v>
      </c>
      <c r="C1640" s="122">
        <v>67000</v>
      </c>
      <c r="D1640" s="122">
        <v>0</v>
      </c>
      <c r="E1640" s="123">
        <v>67000</v>
      </c>
    </row>
    <row r="1641" spans="1:5">
      <c r="A1641" s="100" t="s">
        <v>687</v>
      </c>
      <c r="B1641" s="101" t="s">
        <v>678</v>
      </c>
      <c r="C1641" s="102">
        <v>42795506</v>
      </c>
      <c r="D1641" s="102">
        <v>0</v>
      </c>
      <c r="E1641" s="103">
        <v>42795506</v>
      </c>
    </row>
    <row r="1642" spans="1:5">
      <c r="A1642" s="112" t="s">
        <v>801</v>
      </c>
      <c r="B1642" s="113" t="s">
        <v>195</v>
      </c>
      <c r="C1642" s="114">
        <v>22570699</v>
      </c>
      <c r="D1642" s="114">
        <v>0</v>
      </c>
      <c r="E1642" s="115">
        <v>22570699</v>
      </c>
    </row>
    <row r="1643" spans="1:5">
      <c r="A1643" s="112" t="s">
        <v>821</v>
      </c>
      <c r="B1643" s="113" t="s">
        <v>701</v>
      </c>
      <c r="C1643" s="114">
        <v>3000000</v>
      </c>
      <c r="D1643" s="114">
        <v>0</v>
      </c>
      <c r="E1643" s="115">
        <v>3000000</v>
      </c>
    </row>
    <row r="1644" spans="1:5">
      <c r="A1644" s="112" t="s">
        <v>822</v>
      </c>
      <c r="B1644" s="113" t="s">
        <v>703</v>
      </c>
      <c r="C1644" s="114">
        <v>4500000</v>
      </c>
      <c r="D1644" s="114">
        <v>0</v>
      </c>
      <c r="E1644" s="115">
        <v>4500000</v>
      </c>
    </row>
    <row r="1645" spans="1:5">
      <c r="A1645" s="112" t="s">
        <v>823</v>
      </c>
      <c r="B1645" s="113" t="s">
        <v>383</v>
      </c>
      <c r="C1645" s="114">
        <v>3497000</v>
      </c>
      <c r="D1645" s="114">
        <v>0</v>
      </c>
      <c r="E1645" s="115">
        <v>3497000</v>
      </c>
    </row>
    <row r="1646" spans="1:5">
      <c r="A1646" s="112" t="s">
        <v>802</v>
      </c>
      <c r="B1646" s="113" t="s">
        <v>246</v>
      </c>
      <c r="C1646" s="114">
        <v>44100</v>
      </c>
      <c r="D1646" s="114">
        <v>0</v>
      </c>
      <c r="E1646" s="115">
        <v>44100</v>
      </c>
    </row>
    <row r="1647" spans="1:5">
      <c r="A1647" s="112" t="s">
        <v>804</v>
      </c>
      <c r="B1647" s="113" t="s">
        <v>213</v>
      </c>
      <c r="C1647" s="114">
        <v>3242645</v>
      </c>
      <c r="D1647" s="114">
        <v>0</v>
      </c>
      <c r="E1647" s="115">
        <v>3242645</v>
      </c>
    </row>
    <row r="1648" spans="1:5">
      <c r="A1648" s="112" t="s">
        <v>806</v>
      </c>
      <c r="B1648" s="113" t="s">
        <v>399</v>
      </c>
      <c r="C1648" s="114">
        <v>1062</v>
      </c>
      <c r="D1648" s="114">
        <v>0</v>
      </c>
      <c r="E1648" s="115">
        <v>1062</v>
      </c>
    </row>
    <row r="1649" spans="1:5">
      <c r="A1649" s="112" t="s">
        <v>807</v>
      </c>
      <c r="B1649" s="113" t="s">
        <v>295</v>
      </c>
      <c r="C1649" s="114">
        <v>3140000</v>
      </c>
      <c r="D1649" s="114">
        <v>0</v>
      </c>
      <c r="E1649" s="115">
        <v>3140000</v>
      </c>
    </row>
    <row r="1650" spans="1:5">
      <c r="A1650" s="112" t="s">
        <v>809</v>
      </c>
      <c r="B1650" s="113" t="s">
        <v>325</v>
      </c>
      <c r="C1650" s="114">
        <v>2800000</v>
      </c>
      <c r="D1650" s="114">
        <v>0</v>
      </c>
      <c r="E1650" s="115">
        <v>2800000</v>
      </c>
    </row>
    <row r="1651" spans="1:5">
      <c r="A1651" s="104" t="s">
        <v>688</v>
      </c>
      <c r="B1651" s="105" t="s">
        <v>689</v>
      </c>
      <c r="C1651" s="106">
        <v>354549</v>
      </c>
      <c r="D1651" s="106">
        <v>0</v>
      </c>
      <c r="E1651" s="107">
        <v>354549</v>
      </c>
    </row>
    <row r="1652" spans="1:5" ht="25.5">
      <c r="A1652" s="108" t="s">
        <v>690</v>
      </c>
      <c r="B1652" s="109" t="s">
        <v>691</v>
      </c>
      <c r="C1652" s="110">
        <v>354549</v>
      </c>
      <c r="D1652" s="110">
        <v>0</v>
      </c>
      <c r="E1652" s="111">
        <v>354549</v>
      </c>
    </row>
    <row r="1653" spans="1:5">
      <c r="A1653" s="112" t="s">
        <v>194</v>
      </c>
      <c r="B1653" s="113" t="s">
        <v>195</v>
      </c>
      <c r="C1653" s="114">
        <v>354549</v>
      </c>
      <c r="D1653" s="114">
        <v>0</v>
      </c>
      <c r="E1653" s="115">
        <v>354549</v>
      </c>
    </row>
    <row r="1654" spans="1:5">
      <c r="A1654" s="116" t="s">
        <v>148</v>
      </c>
      <c r="B1654" s="117" t="s">
        <v>149</v>
      </c>
      <c r="C1654" s="118">
        <v>354549</v>
      </c>
      <c r="D1654" s="118">
        <v>0</v>
      </c>
      <c r="E1654" s="119">
        <v>354549</v>
      </c>
    </row>
    <row r="1655" spans="1:5">
      <c r="A1655" s="120" t="s">
        <v>208</v>
      </c>
      <c r="B1655" s="121" t="s">
        <v>209</v>
      </c>
      <c r="C1655" s="122">
        <v>354549</v>
      </c>
      <c r="D1655" s="122">
        <v>0</v>
      </c>
      <c r="E1655" s="123">
        <v>354549</v>
      </c>
    </row>
    <row r="1656" spans="1:5">
      <c r="A1656" s="104" t="s">
        <v>692</v>
      </c>
      <c r="B1656" s="105" t="s">
        <v>693</v>
      </c>
      <c r="C1656" s="106">
        <v>18823000</v>
      </c>
      <c r="D1656" s="106">
        <v>0</v>
      </c>
      <c r="E1656" s="107">
        <v>18823000</v>
      </c>
    </row>
    <row r="1657" spans="1:5">
      <c r="A1657" s="108" t="s">
        <v>694</v>
      </c>
      <c r="B1657" s="109" t="s">
        <v>695</v>
      </c>
      <c r="C1657" s="110">
        <v>100000</v>
      </c>
      <c r="D1657" s="110">
        <v>0</v>
      </c>
      <c r="E1657" s="111">
        <v>100000</v>
      </c>
    </row>
    <row r="1658" spans="1:5">
      <c r="A1658" s="112" t="s">
        <v>194</v>
      </c>
      <c r="B1658" s="113" t="s">
        <v>195</v>
      </c>
      <c r="C1658" s="114">
        <v>100000</v>
      </c>
      <c r="D1658" s="114">
        <v>0</v>
      </c>
      <c r="E1658" s="115">
        <v>100000</v>
      </c>
    </row>
    <row r="1659" spans="1:5">
      <c r="A1659" s="116" t="s">
        <v>150</v>
      </c>
      <c r="B1659" s="117" t="s">
        <v>151</v>
      </c>
      <c r="C1659" s="118">
        <v>100000</v>
      </c>
      <c r="D1659" s="118">
        <v>0</v>
      </c>
      <c r="E1659" s="119">
        <v>100000</v>
      </c>
    </row>
    <row r="1660" spans="1:5">
      <c r="A1660" s="120" t="s">
        <v>237</v>
      </c>
      <c r="B1660" s="121" t="s">
        <v>238</v>
      </c>
      <c r="C1660" s="122">
        <v>100000</v>
      </c>
      <c r="D1660" s="122">
        <v>0</v>
      </c>
      <c r="E1660" s="123">
        <v>100000</v>
      </c>
    </row>
    <row r="1661" spans="1:5" ht="25.5">
      <c r="A1661" s="108" t="s">
        <v>696</v>
      </c>
      <c r="B1661" s="109" t="s">
        <v>697</v>
      </c>
      <c r="C1661" s="110">
        <v>250000</v>
      </c>
      <c r="D1661" s="110">
        <v>0</v>
      </c>
      <c r="E1661" s="111">
        <v>250000</v>
      </c>
    </row>
    <row r="1662" spans="1:5">
      <c r="A1662" s="112" t="s">
        <v>294</v>
      </c>
      <c r="B1662" s="113" t="s">
        <v>295</v>
      </c>
      <c r="C1662" s="114">
        <v>250000</v>
      </c>
      <c r="D1662" s="114">
        <v>0</v>
      </c>
      <c r="E1662" s="115">
        <v>250000</v>
      </c>
    </row>
    <row r="1663" spans="1:5">
      <c r="A1663" s="116" t="s">
        <v>150</v>
      </c>
      <c r="B1663" s="117" t="s">
        <v>151</v>
      </c>
      <c r="C1663" s="118">
        <v>250000</v>
      </c>
      <c r="D1663" s="118">
        <v>0</v>
      </c>
      <c r="E1663" s="119">
        <v>250000</v>
      </c>
    </row>
    <row r="1664" spans="1:5">
      <c r="A1664" s="120" t="s">
        <v>237</v>
      </c>
      <c r="B1664" s="121" t="s">
        <v>238</v>
      </c>
      <c r="C1664" s="122">
        <v>250000</v>
      </c>
      <c r="D1664" s="122">
        <v>0</v>
      </c>
      <c r="E1664" s="123">
        <v>250000</v>
      </c>
    </row>
    <row r="1665" spans="1:5" ht="25.5">
      <c r="A1665" s="108" t="s">
        <v>698</v>
      </c>
      <c r="B1665" s="109" t="s">
        <v>699</v>
      </c>
      <c r="C1665" s="110">
        <v>8600000</v>
      </c>
      <c r="D1665" s="110">
        <v>0</v>
      </c>
      <c r="E1665" s="111">
        <v>8600000</v>
      </c>
    </row>
    <row r="1666" spans="1:5">
      <c r="A1666" s="112" t="s">
        <v>194</v>
      </c>
      <c r="B1666" s="113" t="s">
        <v>195</v>
      </c>
      <c r="C1666" s="114">
        <v>4263000</v>
      </c>
      <c r="D1666" s="114">
        <v>0</v>
      </c>
      <c r="E1666" s="115">
        <v>4263000</v>
      </c>
    </row>
    <row r="1667" spans="1:5">
      <c r="A1667" s="116" t="s">
        <v>150</v>
      </c>
      <c r="B1667" s="117" t="s">
        <v>151</v>
      </c>
      <c r="C1667" s="118">
        <v>4263000</v>
      </c>
      <c r="D1667" s="118">
        <v>0</v>
      </c>
      <c r="E1667" s="119">
        <v>4263000</v>
      </c>
    </row>
    <row r="1668" spans="1:5">
      <c r="A1668" s="120" t="s">
        <v>237</v>
      </c>
      <c r="B1668" s="121" t="s">
        <v>238</v>
      </c>
      <c r="C1668" s="122">
        <v>4263000</v>
      </c>
      <c r="D1668" s="122">
        <v>0</v>
      </c>
      <c r="E1668" s="123">
        <v>4263000</v>
      </c>
    </row>
    <row r="1669" spans="1:5">
      <c r="A1669" s="112" t="s">
        <v>700</v>
      </c>
      <c r="B1669" s="113" t="s">
        <v>701</v>
      </c>
      <c r="C1669" s="114">
        <v>3000000</v>
      </c>
      <c r="D1669" s="114">
        <v>0</v>
      </c>
      <c r="E1669" s="115">
        <v>3000000</v>
      </c>
    </row>
    <row r="1670" spans="1:5">
      <c r="A1670" s="116" t="s">
        <v>150</v>
      </c>
      <c r="B1670" s="117" t="s">
        <v>151</v>
      </c>
      <c r="C1670" s="118">
        <v>3000000</v>
      </c>
      <c r="D1670" s="118">
        <v>0</v>
      </c>
      <c r="E1670" s="119">
        <v>3000000</v>
      </c>
    </row>
    <row r="1671" spans="1:5">
      <c r="A1671" s="120" t="s">
        <v>237</v>
      </c>
      <c r="B1671" s="121" t="s">
        <v>238</v>
      </c>
      <c r="C1671" s="122">
        <v>3000000</v>
      </c>
      <c r="D1671" s="122">
        <v>0</v>
      </c>
      <c r="E1671" s="123">
        <v>3000000</v>
      </c>
    </row>
    <row r="1672" spans="1:5">
      <c r="A1672" s="112" t="s">
        <v>702</v>
      </c>
      <c r="B1672" s="113" t="s">
        <v>703</v>
      </c>
      <c r="C1672" s="114">
        <v>1300000</v>
      </c>
      <c r="D1672" s="114">
        <v>0</v>
      </c>
      <c r="E1672" s="115">
        <v>1300000</v>
      </c>
    </row>
    <row r="1673" spans="1:5">
      <c r="A1673" s="116" t="s">
        <v>150</v>
      </c>
      <c r="B1673" s="117" t="s">
        <v>151</v>
      </c>
      <c r="C1673" s="118">
        <v>1300000</v>
      </c>
      <c r="D1673" s="118">
        <v>0</v>
      </c>
      <c r="E1673" s="119">
        <v>1300000</v>
      </c>
    </row>
    <row r="1674" spans="1:5">
      <c r="A1674" s="120" t="s">
        <v>237</v>
      </c>
      <c r="B1674" s="121" t="s">
        <v>238</v>
      </c>
      <c r="C1674" s="122">
        <v>1300000</v>
      </c>
      <c r="D1674" s="122">
        <v>0</v>
      </c>
      <c r="E1674" s="123">
        <v>1300000</v>
      </c>
    </row>
    <row r="1675" spans="1:5">
      <c r="A1675" s="112" t="s">
        <v>245</v>
      </c>
      <c r="B1675" s="113" t="s">
        <v>246</v>
      </c>
      <c r="C1675" s="114">
        <v>37000</v>
      </c>
      <c r="D1675" s="114">
        <v>0</v>
      </c>
      <c r="E1675" s="115">
        <v>37000</v>
      </c>
    </row>
    <row r="1676" spans="1:5">
      <c r="A1676" s="116" t="s">
        <v>150</v>
      </c>
      <c r="B1676" s="117" t="s">
        <v>151</v>
      </c>
      <c r="C1676" s="118">
        <v>37000</v>
      </c>
      <c r="D1676" s="118">
        <v>0</v>
      </c>
      <c r="E1676" s="119">
        <v>37000</v>
      </c>
    </row>
    <row r="1677" spans="1:5">
      <c r="A1677" s="120" t="s">
        <v>237</v>
      </c>
      <c r="B1677" s="121" t="s">
        <v>238</v>
      </c>
      <c r="C1677" s="122">
        <v>37000</v>
      </c>
      <c r="D1677" s="122">
        <v>0</v>
      </c>
      <c r="E1677" s="123">
        <v>37000</v>
      </c>
    </row>
    <row r="1678" spans="1:5" ht="25.5">
      <c r="A1678" s="108" t="s">
        <v>704</v>
      </c>
      <c r="B1678" s="109" t="s">
        <v>705</v>
      </c>
      <c r="C1678" s="110">
        <v>350000</v>
      </c>
      <c r="D1678" s="110">
        <v>0</v>
      </c>
      <c r="E1678" s="111">
        <v>350000</v>
      </c>
    </row>
    <row r="1679" spans="1:5">
      <c r="A1679" s="112" t="s">
        <v>194</v>
      </c>
      <c r="B1679" s="113" t="s">
        <v>195</v>
      </c>
      <c r="C1679" s="114">
        <v>350000</v>
      </c>
      <c r="D1679" s="114">
        <v>0</v>
      </c>
      <c r="E1679" s="115">
        <v>350000</v>
      </c>
    </row>
    <row r="1680" spans="1:5">
      <c r="A1680" s="116" t="s">
        <v>150</v>
      </c>
      <c r="B1680" s="117" t="s">
        <v>151</v>
      </c>
      <c r="C1680" s="118">
        <v>350000</v>
      </c>
      <c r="D1680" s="118">
        <v>0</v>
      </c>
      <c r="E1680" s="119">
        <v>350000</v>
      </c>
    </row>
    <row r="1681" spans="1:5">
      <c r="A1681" s="120" t="s">
        <v>237</v>
      </c>
      <c r="B1681" s="121" t="s">
        <v>238</v>
      </c>
      <c r="C1681" s="122">
        <v>350000</v>
      </c>
      <c r="D1681" s="122">
        <v>0</v>
      </c>
      <c r="E1681" s="123">
        <v>350000</v>
      </c>
    </row>
    <row r="1682" spans="1:5" ht="25.5">
      <c r="A1682" s="108" t="s">
        <v>706</v>
      </c>
      <c r="B1682" s="109" t="s">
        <v>707</v>
      </c>
      <c r="C1682" s="110">
        <v>700000</v>
      </c>
      <c r="D1682" s="110">
        <v>0</v>
      </c>
      <c r="E1682" s="111">
        <v>700000</v>
      </c>
    </row>
    <row r="1683" spans="1:5">
      <c r="A1683" s="112" t="s">
        <v>194</v>
      </c>
      <c r="B1683" s="113" t="s">
        <v>195</v>
      </c>
      <c r="C1683" s="114">
        <v>700000</v>
      </c>
      <c r="D1683" s="114">
        <v>0</v>
      </c>
      <c r="E1683" s="115">
        <v>700000</v>
      </c>
    </row>
    <row r="1684" spans="1:5">
      <c r="A1684" s="116" t="s">
        <v>150</v>
      </c>
      <c r="B1684" s="117" t="s">
        <v>151</v>
      </c>
      <c r="C1684" s="118">
        <v>700000</v>
      </c>
      <c r="D1684" s="118">
        <v>0</v>
      </c>
      <c r="E1684" s="119">
        <v>700000</v>
      </c>
    </row>
    <row r="1685" spans="1:5">
      <c r="A1685" s="120" t="s">
        <v>237</v>
      </c>
      <c r="B1685" s="121" t="s">
        <v>238</v>
      </c>
      <c r="C1685" s="122">
        <v>700000</v>
      </c>
      <c r="D1685" s="122">
        <v>0</v>
      </c>
      <c r="E1685" s="123">
        <v>700000</v>
      </c>
    </row>
    <row r="1686" spans="1:5" ht="25.5">
      <c r="A1686" s="108" t="s">
        <v>708</v>
      </c>
      <c r="B1686" s="109" t="s">
        <v>709</v>
      </c>
      <c r="C1686" s="110">
        <v>1910000</v>
      </c>
      <c r="D1686" s="110">
        <v>-120000</v>
      </c>
      <c r="E1686" s="111">
        <v>1790000</v>
      </c>
    </row>
    <row r="1687" spans="1:5">
      <c r="A1687" s="112" t="s">
        <v>194</v>
      </c>
      <c r="B1687" s="113" t="s">
        <v>195</v>
      </c>
      <c r="C1687" s="114">
        <v>708000</v>
      </c>
      <c r="D1687" s="114">
        <v>-120000</v>
      </c>
      <c r="E1687" s="115">
        <v>588000</v>
      </c>
    </row>
    <row r="1688" spans="1:5">
      <c r="A1688" s="116" t="s">
        <v>150</v>
      </c>
      <c r="B1688" s="117" t="s">
        <v>151</v>
      </c>
      <c r="C1688" s="118">
        <v>708000</v>
      </c>
      <c r="D1688" s="118">
        <v>-120000</v>
      </c>
      <c r="E1688" s="119">
        <v>588000</v>
      </c>
    </row>
    <row r="1689" spans="1:5">
      <c r="A1689" s="120" t="s">
        <v>237</v>
      </c>
      <c r="B1689" s="121" t="s">
        <v>238</v>
      </c>
      <c r="C1689" s="122">
        <v>708000</v>
      </c>
      <c r="D1689" s="122">
        <v>-120000</v>
      </c>
      <c r="E1689" s="123">
        <v>588000</v>
      </c>
    </row>
    <row r="1690" spans="1:5">
      <c r="A1690" s="112" t="s">
        <v>382</v>
      </c>
      <c r="B1690" s="113" t="s">
        <v>383</v>
      </c>
      <c r="C1690" s="114">
        <v>1202000</v>
      </c>
      <c r="D1690" s="114">
        <v>0</v>
      </c>
      <c r="E1690" s="115">
        <v>1202000</v>
      </c>
    </row>
    <row r="1691" spans="1:5">
      <c r="A1691" s="116" t="s">
        <v>148</v>
      </c>
      <c r="B1691" s="117" t="s">
        <v>149</v>
      </c>
      <c r="C1691" s="118">
        <v>10000</v>
      </c>
      <c r="D1691" s="118">
        <v>0</v>
      </c>
      <c r="E1691" s="119">
        <v>10000</v>
      </c>
    </row>
    <row r="1692" spans="1:5">
      <c r="A1692" s="120" t="s">
        <v>196</v>
      </c>
      <c r="B1692" s="121" t="s">
        <v>197</v>
      </c>
      <c r="C1692" s="122">
        <v>10000</v>
      </c>
      <c r="D1692" s="122">
        <v>0</v>
      </c>
      <c r="E1692" s="123">
        <v>10000</v>
      </c>
    </row>
    <row r="1693" spans="1:5">
      <c r="A1693" s="116" t="s">
        <v>150</v>
      </c>
      <c r="B1693" s="117" t="s">
        <v>151</v>
      </c>
      <c r="C1693" s="118">
        <v>1192000</v>
      </c>
      <c r="D1693" s="118">
        <v>0</v>
      </c>
      <c r="E1693" s="119">
        <v>1192000</v>
      </c>
    </row>
    <row r="1694" spans="1:5">
      <c r="A1694" s="120" t="s">
        <v>237</v>
      </c>
      <c r="B1694" s="121" t="s">
        <v>238</v>
      </c>
      <c r="C1694" s="122">
        <v>1192000</v>
      </c>
      <c r="D1694" s="122">
        <v>0</v>
      </c>
      <c r="E1694" s="123">
        <v>1192000</v>
      </c>
    </row>
    <row r="1695" spans="1:5" ht="25.5">
      <c r="A1695" s="108" t="s">
        <v>710</v>
      </c>
      <c r="B1695" s="109" t="s">
        <v>711</v>
      </c>
      <c r="C1695" s="110">
        <v>700000</v>
      </c>
      <c r="D1695" s="110">
        <v>50000</v>
      </c>
      <c r="E1695" s="111">
        <v>750000</v>
      </c>
    </row>
    <row r="1696" spans="1:5">
      <c r="A1696" s="112" t="s">
        <v>194</v>
      </c>
      <c r="B1696" s="113" t="s">
        <v>195</v>
      </c>
      <c r="C1696" s="114">
        <v>50000</v>
      </c>
      <c r="D1696" s="114">
        <v>50000</v>
      </c>
      <c r="E1696" s="115">
        <v>100000</v>
      </c>
    </row>
    <row r="1697" spans="1:5">
      <c r="A1697" s="116" t="s">
        <v>150</v>
      </c>
      <c r="B1697" s="117" t="s">
        <v>151</v>
      </c>
      <c r="C1697" s="118">
        <v>50000</v>
      </c>
      <c r="D1697" s="118">
        <v>50000</v>
      </c>
      <c r="E1697" s="119">
        <v>100000</v>
      </c>
    </row>
    <row r="1698" spans="1:5">
      <c r="A1698" s="120" t="s">
        <v>237</v>
      </c>
      <c r="B1698" s="121" t="s">
        <v>238</v>
      </c>
      <c r="C1698" s="122">
        <v>50000</v>
      </c>
      <c r="D1698" s="122">
        <v>50000</v>
      </c>
      <c r="E1698" s="123">
        <v>100000</v>
      </c>
    </row>
    <row r="1699" spans="1:5">
      <c r="A1699" s="112" t="s">
        <v>212</v>
      </c>
      <c r="B1699" s="113" t="s">
        <v>213</v>
      </c>
      <c r="C1699" s="114">
        <v>650000</v>
      </c>
      <c r="D1699" s="114">
        <v>0</v>
      </c>
      <c r="E1699" s="115">
        <v>650000</v>
      </c>
    </row>
    <row r="1700" spans="1:5">
      <c r="A1700" s="116" t="s">
        <v>150</v>
      </c>
      <c r="B1700" s="117" t="s">
        <v>151</v>
      </c>
      <c r="C1700" s="118">
        <v>650000</v>
      </c>
      <c r="D1700" s="118">
        <v>0</v>
      </c>
      <c r="E1700" s="119">
        <v>650000</v>
      </c>
    </row>
    <row r="1701" spans="1:5">
      <c r="A1701" s="120" t="s">
        <v>237</v>
      </c>
      <c r="B1701" s="121" t="s">
        <v>238</v>
      </c>
      <c r="C1701" s="122">
        <v>650000</v>
      </c>
      <c r="D1701" s="122">
        <v>0</v>
      </c>
      <c r="E1701" s="123">
        <v>650000</v>
      </c>
    </row>
    <row r="1702" spans="1:5" ht="25.5">
      <c r="A1702" s="108" t="s">
        <v>712</v>
      </c>
      <c r="B1702" s="109" t="s">
        <v>713</v>
      </c>
      <c r="C1702" s="110">
        <v>850000</v>
      </c>
      <c r="D1702" s="110">
        <v>70000</v>
      </c>
      <c r="E1702" s="111">
        <v>920000</v>
      </c>
    </row>
    <row r="1703" spans="1:5">
      <c r="A1703" s="112" t="s">
        <v>194</v>
      </c>
      <c r="B1703" s="113" t="s">
        <v>195</v>
      </c>
      <c r="C1703" s="114">
        <v>50000</v>
      </c>
      <c r="D1703" s="114">
        <v>70000</v>
      </c>
      <c r="E1703" s="115">
        <v>120000</v>
      </c>
    </row>
    <row r="1704" spans="1:5">
      <c r="A1704" s="116" t="s">
        <v>150</v>
      </c>
      <c r="B1704" s="117" t="s">
        <v>151</v>
      </c>
      <c r="C1704" s="118">
        <v>50000</v>
      </c>
      <c r="D1704" s="118">
        <v>70000</v>
      </c>
      <c r="E1704" s="119">
        <v>120000</v>
      </c>
    </row>
    <row r="1705" spans="1:5">
      <c r="A1705" s="120" t="s">
        <v>237</v>
      </c>
      <c r="B1705" s="121" t="s">
        <v>238</v>
      </c>
      <c r="C1705" s="122">
        <v>50000</v>
      </c>
      <c r="D1705" s="122">
        <v>70000</v>
      </c>
      <c r="E1705" s="123">
        <v>120000</v>
      </c>
    </row>
    <row r="1706" spans="1:5">
      <c r="A1706" s="112" t="s">
        <v>212</v>
      </c>
      <c r="B1706" s="113" t="s">
        <v>213</v>
      </c>
      <c r="C1706" s="114">
        <v>800000</v>
      </c>
      <c r="D1706" s="114">
        <v>0</v>
      </c>
      <c r="E1706" s="115">
        <v>800000</v>
      </c>
    </row>
    <row r="1707" spans="1:5">
      <c r="A1707" s="116" t="s">
        <v>150</v>
      </c>
      <c r="B1707" s="117" t="s">
        <v>151</v>
      </c>
      <c r="C1707" s="118">
        <v>800000</v>
      </c>
      <c r="D1707" s="118">
        <v>0</v>
      </c>
      <c r="E1707" s="119">
        <v>800000</v>
      </c>
    </row>
    <row r="1708" spans="1:5">
      <c r="A1708" s="120" t="s">
        <v>237</v>
      </c>
      <c r="B1708" s="121" t="s">
        <v>238</v>
      </c>
      <c r="C1708" s="122">
        <v>800000</v>
      </c>
      <c r="D1708" s="122">
        <v>0</v>
      </c>
      <c r="E1708" s="123">
        <v>800000</v>
      </c>
    </row>
    <row r="1709" spans="1:5" ht="25.5">
      <c r="A1709" s="108" t="s">
        <v>714</v>
      </c>
      <c r="B1709" s="109" t="s">
        <v>715</v>
      </c>
      <c r="C1709" s="110">
        <v>200000</v>
      </c>
      <c r="D1709" s="110">
        <v>0</v>
      </c>
      <c r="E1709" s="111">
        <v>200000</v>
      </c>
    </row>
    <row r="1710" spans="1:5">
      <c r="A1710" s="112" t="s">
        <v>194</v>
      </c>
      <c r="B1710" s="113" t="s">
        <v>195</v>
      </c>
      <c r="C1710" s="114">
        <v>70000</v>
      </c>
      <c r="D1710" s="114">
        <v>0</v>
      </c>
      <c r="E1710" s="115">
        <v>70000</v>
      </c>
    </row>
    <row r="1711" spans="1:5">
      <c r="A1711" s="116" t="s">
        <v>150</v>
      </c>
      <c r="B1711" s="117" t="s">
        <v>151</v>
      </c>
      <c r="C1711" s="118">
        <v>70000</v>
      </c>
      <c r="D1711" s="118">
        <v>0</v>
      </c>
      <c r="E1711" s="119">
        <v>70000</v>
      </c>
    </row>
    <row r="1712" spans="1:5">
      <c r="A1712" s="120" t="s">
        <v>237</v>
      </c>
      <c r="B1712" s="121" t="s">
        <v>238</v>
      </c>
      <c r="C1712" s="122">
        <v>70000</v>
      </c>
      <c r="D1712" s="122">
        <v>0</v>
      </c>
      <c r="E1712" s="123">
        <v>70000</v>
      </c>
    </row>
    <row r="1713" spans="1:5">
      <c r="A1713" s="112" t="s">
        <v>382</v>
      </c>
      <c r="B1713" s="113" t="s">
        <v>383</v>
      </c>
      <c r="C1713" s="114">
        <v>130000</v>
      </c>
      <c r="D1713" s="114">
        <v>0</v>
      </c>
      <c r="E1713" s="115">
        <v>130000</v>
      </c>
    </row>
    <row r="1714" spans="1:5">
      <c r="A1714" s="116" t="s">
        <v>150</v>
      </c>
      <c r="B1714" s="117" t="s">
        <v>151</v>
      </c>
      <c r="C1714" s="118">
        <v>130000</v>
      </c>
      <c r="D1714" s="118">
        <v>0</v>
      </c>
      <c r="E1714" s="119">
        <v>130000</v>
      </c>
    </row>
    <row r="1715" spans="1:5">
      <c r="A1715" s="120" t="s">
        <v>237</v>
      </c>
      <c r="B1715" s="121" t="s">
        <v>238</v>
      </c>
      <c r="C1715" s="122">
        <v>130000</v>
      </c>
      <c r="D1715" s="122">
        <v>0</v>
      </c>
      <c r="E1715" s="123">
        <v>130000</v>
      </c>
    </row>
    <row r="1716" spans="1:5" ht="25.5">
      <c r="A1716" s="108" t="s">
        <v>716</v>
      </c>
      <c r="B1716" s="109" t="s">
        <v>717</v>
      </c>
      <c r="C1716" s="110">
        <v>1400000</v>
      </c>
      <c r="D1716" s="110">
        <v>0</v>
      </c>
      <c r="E1716" s="111">
        <v>1400000</v>
      </c>
    </row>
    <row r="1717" spans="1:5">
      <c r="A1717" s="112" t="s">
        <v>194</v>
      </c>
      <c r="B1717" s="113" t="s">
        <v>195</v>
      </c>
      <c r="C1717" s="114">
        <v>700000</v>
      </c>
      <c r="D1717" s="114">
        <v>0</v>
      </c>
      <c r="E1717" s="115">
        <v>700000</v>
      </c>
    </row>
    <row r="1718" spans="1:5">
      <c r="A1718" s="116" t="s">
        <v>150</v>
      </c>
      <c r="B1718" s="117" t="s">
        <v>151</v>
      </c>
      <c r="C1718" s="118">
        <v>700000</v>
      </c>
      <c r="D1718" s="118">
        <v>0</v>
      </c>
      <c r="E1718" s="119">
        <v>700000</v>
      </c>
    </row>
    <row r="1719" spans="1:5">
      <c r="A1719" s="120" t="s">
        <v>237</v>
      </c>
      <c r="B1719" s="121" t="s">
        <v>238</v>
      </c>
      <c r="C1719" s="122">
        <v>700000</v>
      </c>
      <c r="D1719" s="122">
        <v>0</v>
      </c>
      <c r="E1719" s="123">
        <v>700000</v>
      </c>
    </row>
    <row r="1720" spans="1:5">
      <c r="A1720" s="112" t="s">
        <v>382</v>
      </c>
      <c r="B1720" s="113" t="s">
        <v>383</v>
      </c>
      <c r="C1720" s="114">
        <v>700000</v>
      </c>
      <c r="D1720" s="114">
        <v>0</v>
      </c>
      <c r="E1720" s="115">
        <v>700000</v>
      </c>
    </row>
    <row r="1721" spans="1:5">
      <c r="A1721" s="116" t="s">
        <v>150</v>
      </c>
      <c r="B1721" s="117" t="s">
        <v>151</v>
      </c>
      <c r="C1721" s="118">
        <v>700000</v>
      </c>
      <c r="D1721" s="118">
        <v>0</v>
      </c>
      <c r="E1721" s="119">
        <v>700000</v>
      </c>
    </row>
    <row r="1722" spans="1:5">
      <c r="A1722" s="120" t="s">
        <v>237</v>
      </c>
      <c r="B1722" s="121" t="s">
        <v>238</v>
      </c>
      <c r="C1722" s="122">
        <v>700000</v>
      </c>
      <c r="D1722" s="122">
        <v>0</v>
      </c>
      <c r="E1722" s="123">
        <v>700000</v>
      </c>
    </row>
    <row r="1723" spans="1:5" ht="25.5">
      <c r="A1723" s="108" t="s">
        <v>718</v>
      </c>
      <c r="B1723" s="109" t="s">
        <v>719</v>
      </c>
      <c r="C1723" s="110">
        <v>167000</v>
      </c>
      <c r="D1723" s="110">
        <v>0</v>
      </c>
      <c r="E1723" s="111">
        <v>167000</v>
      </c>
    </row>
    <row r="1724" spans="1:5">
      <c r="A1724" s="112" t="s">
        <v>194</v>
      </c>
      <c r="B1724" s="113" t="s">
        <v>195</v>
      </c>
      <c r="C1724" s="114">
        <v>125000</v>
      </c>
      <c r="D1724" s="114">
        <v>0</v>
      </c>
      <c r="E1724" s="115">
        <v>125000</v>
      </c>
    </row>
    <row r="1725" spans="1:5">
      <c r="A1725" s="116" t="s">
        <v>150</v>
      </c>
      <c r="B1725" s="117" t="s">
        <v>151</v>
      </c>
      <c r="C1725" s="118">
        <v>125000</v>
      </c>
      <c r="D1725" s="118">
        <v>0</v>
      </c>
      <c r="E1725" s="119">
        <v>125000</v>
      </c>
    </row>
    <row r="1726" spans="1:5">
      <c r="A1726" s="120" t="s">
        <v>237</v>
      </c>
      <c r="B1726" s="121" t="s">
        <v>238</v>
      </c>
      <c r="C1726" s="122">
        <v>125000</v>
      </c>
      <c r="D1726" s="122">
        <v>0</v>
      </c>
      <c r="E1726" s="123">
        <v>125000</v>
      </c>
    </row>
    <row r="1727" spans="1:5">
      <c r="A1727" s="112" t="s">
        <v>382</v>
      </c>
      <c r="B1727" s="113" t="s">
        <v>383</v>
      </c>
      <c r="C1727" s="114">
        <v>35000</v>
      </c>
      <c r="D1727" s="114">
        <v>0</v>
      </c>
      <c r="E1727" s="115">
        <v>35000</v>
      </c>
    </row>
    <row r="1728" spans="1:5">
      <c r="A1728" s="116" t="s">
        <v>150</v>
      </c>
      <c r="B1728" s="117" t="s">
        <v>151</v>
      </c>
      <c r="C1728" s="118">
        <v>35000</v>
      </c>
      <c r="D1728" s="118">
        <v>0</v>
      </c>
      <c r="E1728" s="119">
        <v>35000</v>
      </c>
    </row>
    <row r="1729" spans="1:5">
      <c r="A1729" s="120" t="s">
        <v>237</v>
      </c>
      <c r="B1729" s="121" t="s">
        <v>238</v>
      </c>
      <c r="C1729" s="122">
        <v>35000</v>
      </c>
      <c r="D1729" s="122">
        <v>0</v>
      </c>
      <c r="E1729" s="123">
        <v>35000</v>
      </c>
    </row>
    <row r="1730" spans="1:5">
      <c r="A1730" s="112" t="s">
        <v>294</v>
      </c>
      <c r="B1730" s="113" t="s">
        <v>295</v>
      </c>
      <c r="C1730" s="114">
        <v>7000</v>
      </c>
      <c r="D1730" s="114">
        <v>0</v>
      </c>
      <c r="E1730" s="115">
        <v>7000</v>
      </c>
    </row>
    <row r="1731" spans="1:5">
      <c r="A1731" s="116" t="s">
        <v>150</v>
      </c>
      <c r="B1731" s="117" t="s">
        <v>151</v>
      </c>
      <c r="C1731" s="118">
        <v>7000</v>
      </c>
      <c r="D1731" s="118">
        <v>0</v>
      </c>
      <c r="E1731" s="119">
        <v>7000</v>
      </c>
    </row>
    <row r="1732" spans="1:5">
      <c r="A1732" s="120" t="s">
        <v>237</v>
      </c>
      <c r="B1732" s="121" t="s">
        <v>238</v>
      </c>
      <c r="C1732" s="122">
        <v>7000</v>
      </c>
      <c r="D1732" s="122">
        <v>0</v>
      </c>
      <c r="E1732" s="123">
        <v>7000</v>
      </c>
    </row>
    <row r="1733" spans="1:5" ht="25.5">
      <c r="A1733" s="108" t="s">
        <v>720</v>
      </c>
      <c r="B1733" s="109" t="s">
        <v>721</v>
      </c>
      <c r="C1733" s="110">
        <v>496000</v>
      </c>
      <c r="D1733" s="110">
        <v>0</v>
      </c>
      <c r="E1733" s="111">
        <v>496000</v>
      </c>
    </row>
    <row r="1734" spans="1:5">
      <c r="A1734" s="112" t="s">
        <v>194</v>
      </c>
      <c r="B1734" s="113" t="s">
        <v>195</v>
      </c>
      <c r="C1734" s="114">
        <v>336000</v>
      </c>
      <c r="D1734" s="114">
        <v>0</v>
      </c>
      <c r="E1734" s="115">
        <v>336000</v>
      </c>
    </row>
    <row r="1735" spans="1:5">
      <c r="A1735" s="116" t="s">
        <v>150</v>
      </c>
      <c r="B1735" s="117" t="s">
        <v>151</v>
      </c>
      <c r="C1735" s="118">
        <v>336000</v>
      </c>
      <c r="D1735" s="118">
        <v>0</v>
      </c>
      <c r="E1735" s="119">
        <v>336000</v>
      </c>
    </row>
    <row r="1736" spans="1:5">
      <c r="A1736" s="120" t="s">
        <v>237</v>
      </c>
      <c r="B1736" s="121" t="s">
        <v>238</v>
      </c>
      <c r="C1736" s="122">
        <v>336000</v>
      </c>
      <c r="D1736" s="122">
        <v>0</v>
      </c>
      <c r="E1736" s="123">
        <v>336000</v>
      </c>
    </row>
    <row r="1737" spans="1:5">
      <c r="A1737" s="112" t="s">
        <v>382</v>
      </c>
      <c r="B1737" s="113" t="s">
        <v>383</v>
      </c>
      <c r="C1737" s="114">
        <v>160000</v>
      </c>
      <c r="D1737" s="114">
        <v>0</v>
      </c>
      <c r="E1737" s="115">
        <v>160000</v>
      </c>
    </row>
    <row r="1738" spans="1:5">
      <c r="A1738" s="116" t="s">
        <v>150</v>
      </c>
      <c r="B1738" s="117" t="s">
        <v>151</v>
      </c>
      <c r="C1738" s="118">
        <v>160000</v>
      </c>
      <c r="D1738" s="118">
        <v>0</v>
      </c>
      <c r="E1738" s="119">
        <v>160000</v>
      </c>
    </row>
    <row r="1739" spans="1:5">
      <c r="A1739" s="120" t="s">
        <v>237</v>
      </c>
      <c r="B1739" s="121" t="s">
        <v>238</v>
      </c>
      <c r="C1739" s="122">
        <v>160000</v>
      </c>
      <c r="D1739" s="122">
        <v>0</v>
      </c>
      <c r="E1739" s="123">
        <v>160000</v>
      </c>
    </row>
    <row r="1740" spans="1:5" ht="25.5">
      <c r="A1740" s="108" t="s">
        <v>722</v>
      </c>
      <c r="B1740" s="109" t="s">
        <v>723</v>
      </c>
      <c r="C1740" s="110">
        <v>2900000</v>
      </c>
      <c r="D1740" s="110">
        <v>0</v>
      </c>
      <c r="E1740" s="111">
        <v>2900000</v>
      </c>
    </row>
    <row r="1741" spans="1:5">
      <c r="A1741" s="112" t="s">
        <v>194</v>
      </c>
      <c r="B1741" s="113" t="s">
        <v>195</v>
      </c>
      <c r="C1741" s="114">
        <v>100000</v>
      </c>
      <c r="D1741" s="114">
        <v>0</v>
      </c>
      <c r="E1741" s="115">
        <v>100000</v>
      </c>
    </row>
    <row r="1742" spans="1:5">
      <c r="A1742" s="116" t="s">
        <v>148</v>
      </c>
      <c r="B1742" s="117" t="s">
        <v>149</v>
      </c>
      <c r="C1742" s="118">
        <v>20000</v>
      </c>
      <c r="D1742" s="118">
        <v>0</v>
      </c>
      <c r="E1742" s="119">
        <v>20000</v>
      </c>
    </row>
    <row r="1743" spans="1:5">
      <c r="A1743" s="120" t="s">
        <v>196</v>
      </c>
      <c r="B1743" s="121" t="s">
        <v>197</v>
      </c>
      <c r="C1743" s="122">
        <v>20000</v>
      </c>
      <c r="D1743" s="122">
        <v>0</v>
      </c>
      <c r="E1743" s="123">
        <v>20000</v>
      </c>
    </row>
    <row r="1744" spans="1:5">
      <c r="A1744" s="116" t="s">
        <v>150</v>
      </c>
      <c r="B1744" s="117" t="s">
        <v>151</v>
      </c>
      <c r="C1744" s="118">
        <v>80000</v>
      </c>
      <c r="D1744" s="118">
        <v>0</v>
      </c>
      <c r="E1744" s="119">
        <v>80000</v>
      </c>
    </row>
    <row r="1745" spans="1:5">
      <c r="A1745" s="120" t="s">
        <v>237</v>
      </c>
      <c r="B1745" s="121" t="s">
        <v>238</v>
      </c>
      <c r="C1745" s="122">
        <v>80000</v>
      </c>
      <c r="D1745" s="122">
        <v>0</v>
      </c>
      <c r="E1745" s="123">
        <v>80000</v>
      </c>
    </row>
    <row r="1746" spans="1:5">
      <c r="A1746" s="112" t="s">
        <v>324</v>
      </c>
      <c r="B1746" s="113" t="s">
        <v>325</v>
      </c>
      <c r="C1746" s="114">
        <v>2800000</v>
      </c>
      <c r="D1746" s="114">
        <v>0</v>
      </c>
      <c r="E1746" s="115">
        <v>2800000</v>
      </c>
    </row>
    <row r="1747" spans="1:5">
      <c r="A1747" s="116" t="s">
        <v>150</v>
      </c>
      <c r="B1747" s="117" t="s">
        <v>151</v>
      </c>
      <c r="C1747" s="118">
        <v>2800000</v>
      </c>
      <c r="D1747" s="118">
        <v>0</v>
      </c>
      <c r="E1747" s="119">
        <v>2800000</v>
      </c>
    </row>
    <row r="1748" spans="1:5">
      <c r="A1748" s="120" t="s">
        <v>237</v>
      </c>
      <c r="B1748" s="121" t="s">
        <v>238</v>
      </c>
      <c r="C1748" s="122">
        <v>2800000</v>
      </c>
      <c r="D1748" s="122">
        <v>0</v>
      </c>
      <c r="E1748" s="123">
        <v>2800000</v>
      </c>
    </row>
    <row r="1749" spans="1:5" ht="25.5">
      <c r="A1749" s="108" t="s">
        <v>724</v>
      </c>
      <c r="B1749" s="109" t="s">
        <v>725</v>
      </c>
      <c r="C1749" s="110">
        <v>200000</v>
      </c>
      <c r="D1749" s="110">
        <v>0</v>
      </c>
      <c r="E1749" s="111">
        <v>200000</v>
      </c>
    </row>
    <row r="1750" spans="1:5">
      <c r="A1750" s="112" t="s">
        <v>194</v>
      </c>
      <c r="B1750" s="113" t="s">
        <v>195</v>
      </c>
      <c r="C1750" s="114">
        <v>200000</v>
      </c>
      <c r="D1750" s="114">
        <v>0</v>
      </c>
      <c r="E1750" s="115">
        <v>200000</v>
      </c>
    </row>
    <row r="1751" spans="1:5">
      <c r="A1751" s="116" t="s">
        <v>150</v>
      </c>
      <c r="B1751" s="117" t="s">
        <v>151</v>
      </c>
      <c r="C1751" s="118">
        <v>200000</v>
      </c>
      <c r="D1751" s="118">
        <v>0</v>
      </c>
      <c r="E1751" s="119">
        <v>200000</v>
      </c>
    </row>
    <row r="1752" spans="1:5">
      <c r="A1752" s="120" t="s">
        <v>235</v>
      </c>
      <c r="B1752" s="121" t="s">
        <v>236</v>
      </c>
      <c r="C1752" s="122">
        <v>200000</v>
      </c>
      <c r="D1752" s="122">
        <v>0</v>
      </c>
      <c r="E1752" s="123">
        <v>200000</v>
      </c>
    </row>
    <row r="1753" spans="1:5">
      <c r="A1753" s="104" t="s">
        <v>726</v>
      </c>
      <c r="B1753" s="105" t="s">
        <v>727</v>
      </c>
      <c r="C1753" s="106">
        <v>17847250</v>
      </c>
      <c r="D1753" s="106">
        <v>0</v>
      </c>
      <c r="E1753" s="107">
        <v>17847250</v>
      </c>
    </row>
    <row r="1754" spans="1:5">
      <c r="A1754" s="108" t="s">
        <v>728</v>
      </c>
      <c r="B1754" s="109" t="s">
        <v>729</v>
      </c>
      <c r="C1754" s="110">
        <v>7764125</v>
      </c>
      <c r="D1754" s="110">
        <v>0</v>
      </c>
      <c r="E1754" s="111">
        <v>7764125</v>
      </c>
    </row>
    <row r="1755" spans="1:5">
      <c r="A1755" s="112" t="s">
        <v>194</v>
      </c>
      <c r="B1755" s="113" t="s">
        <v>195</v>
      </c>
      <c r="C1755" s="114">
        <v>4110125</v>
      </c>
      <c r="D1755" s="114">
        <v>0</v>
      </c>
      <c r="E1755" s="115">
        <v>4110125</v>
      </c>
    </row>
    <row r="1756" spans="1:5">
      <c r="A1756" s="116" t="s">
        <v>148</v>
      </c>
      <c r="B1756" s="117" t="s">
        <v>149</v>
      </c>
      <c r="C1756" s="118">
        <v>4110125</v>
      </c>
      <c r="D1756" s="118">
        <v>0</v>
      </c>
      <c r="E1756" s="119">
        <v>4110125</v>
      </c>
    </row>
    <row r="1757" spans="1:5">
      <c r="A1757" s="120" t="s">
        <v>196</v>
      </c>
      <c r="B1757" s="121" t="s">
        <v>197</v>
      </c>
      <c r="C1757" s="122">
        <v>4110125</v>
      </c>
      <c r="D1757" s="122">
        <v>0</v>
      </c>
      <c r="E1757" s="123">
        <v>4110125</v>
      </c>
    </row>
    <row r="1758" spans="1:5">
      <c r="A1758" s="112" t="s">
        <v>702</v>
      </c>
      <c r="B1758" s="113" t="s">
        <v>703</v>
      </c>
      <c r="C1758" s="114">
        <v>1200000</v>
      </c>
      <c r="D1758" s="114">
        <v>0</v>
      </c>
      <c r="E1758" s="115">
        <v>1200000</v>
      </c>
    </row>
    <row r="1759" spans="1:5">
      <c r="A1759" s="116" t="s">
        <v>148</v>
      </c>
      <c r="B1759" s="117" t="s">
        <v>149</v>
      </c>
      <c r="C1759" s="118">
        <v>1200000</v>
      </c>
      <c r="D1759" s="118">
        <v>0</v>
      </c>
      <c r="E1759" s="119">
        <v>1200000</v>
      </c>
    </row>
    <row r="1760" spans="1:5">
      <c r="A1760" s="120" t="s">
        <v>196</v>
      </c>
      <c r="B1760" s="121" t="s">
        <v>197</v>
      </c>
      <c r="C1760" s="122">
        <v>1200000</v>
      </c>
      <c r="D1760" s="122">
        <v>0</v>
      </c>
      <c r="E1760" s="123">
        <v>1200000</v>
      </c>
    </row>
    <row r="1761" spans="1:5">
      <c r="A1761" s="112" t="s">
        <v>212</v>
      </c>
      <c r="B1761" s="113" t="s">
        <v>213</v>
      </c>
      <c r="C1761" s="114">
        <v>1731000</v>
      </c>
      <c r="D1761" s="114">
        <v>0</v>
      </c>
      <c r="E1761" s="115">
        <v>1731000</v>
      </c>
    </row>
    <row r="1762" spans="1:5">
      <c r="A1762" s="116" t="s">
        <v>148</v>
      </c>
      <c r="B1762" s="117" t="s">
        <v>149</v>
      </c>
      <c r="C1762" s="118">
        <v>1731000</v>
      </c>
      <c r="D1762" s="118">
        <v>0</v>
      </c>
      <c r="E1762" s="119">
        <v>1731000</v>
      </c>
    </row>
    <row r="1763" spans="1:5">
      <c r="A1763" s="120" t="s">
        <v>196</v>
      </c>
      <c r="B1763" s="121" t="s">
        <v>197</v>
      </c>
      <c r="C1763" s="122">
        <v>1731000</v>
      </c>
      <c r="D1763" s="122">
        <v>0</v>
      </c>
      <c r="E1763" s="123">
        <v>1731000</v>
      </c>
    </row>
    <row r="1764" spans="1:5">
      <c r="A1764" s="112" t="s">
        <v>294</v>
      </c>
      <c r="B1764" s="113" t="s">
        <v>295</v>
      </c>
      <c r="C1764" s="114">
        <v>723000</v>
      </c>
      <c r="D1764" s="114">
        <v>0</v>
      </c>
      <c r="E1764" s="115">
        <v>723000</v>
      </c>
    </row>
    <row r="1765" spans="1:5">
      <c r="A1765" s="116" t="s">
        <v>148</v>
      </c>
      <c r="B1765" s="117" t="s">
        <v>149</v>
      </c>
      <c r="C1765" s="118">
        <v>723000</v>
      </c>
      <c r="D1765" s="118">
        <v>0</v>
      </c>
      <c r="E1765" s="119">
        <v>723000</v>
      </c>
    </row>
    <row r="1766" spans="1:5">
      <c r="A1766" s="120" t="s">
        <v>196</v>
      </c>
      <c r="B1766" s="121" t="s">
        <v>197</v>
      </c>
      <c r="C1766" s="122">
        <v>723000</v>
      </c>
      <c r="D1766" s="122">
        <v>0</v>
      </c>
      <c r="E1766" s="123">
        <v>723000</v>
      </c>
    </row>
    <row r="1767" spans="1:5">
      <c r="A1767" s="108" t="s">
        <v>730</v>
      </c>
      <c r="B1767" s="109" t="s">
        <v>731</v>
      </c>
      <c r="C1767" s="110">
        <v>4513125</v>
      </c>
      <c r="D1767" s="110">
        <v>0</v>
      </c>
      <c r="E1767" s="111">
        <v>4513125</v>
      </c>
    </row>
    <row r="1768" spans="1:5">
      <c r="A1768" s="112" t="s">
        <v>194</v>
      </c>
      <c r="B1768" s="113" t="s">
        <v>195</v>
      </c>
      <c r="C1768" s="114">
        <v>2583125</v>
      </c>
      <c r="D1768" s="114">
        <v>0</v>
      </c>
      <c r="E1768" s="115">
        <v>2583125</v>
      </c>
    </row>
    <row r="1769" spans="1:5">
      <c r="A1769" s="116" t="s">
        <v>148</v>
      </c>
      <c r="B1769" s="117" t="s">
        <v>149</v>
      </c>
      <c r="C1769" s="118">
        <v>2583125</v>
      </c>
      <c r="D1769" s="118">
        <v>0</v>
      </c>
      <c r="E1769" s="119">
        <v>2583125</v>
      </c>
    </row>
    <row r="1770" spans="1:5">
      <c r="A1770" s="120" t="s">
        <v>196</v>
      </c>
      <c r="B1770" s="121" t="s">
        <v>197</v>
      </c>
      <c r="C1770" s="122">
        <v>2583125</v>
      </c>
      <c r="D1770" s="122">
        <v>0</v>
      </c>
      <c r="E1770" s="123">
        <v>2583125</v>
      </c>
    </row>
    <row r="1771" spans="1:5">
      <c r="A1771" s="112" t="s">
        <v>382</v>
      </c>
      <c r="B1771" s="113" t="s">
        <v>383</v>
      </c>
      <c r="C1771" s="114">
        <v>70000</v>
      </c>
      <c r="D1771" s="114">
        <v>0</v>
      </c>
      <c r="E1771" s="115">
        <v>70000</v>
      </c>
    </row>
    <row r="1772" spans="1:5">
      <c r="A1772" s="116" t="s">
        <v>148</v>
      </c>
      <c r="B1772" s="117" t="s">
        <v>149</v>
      </c>
      <c r="C1772" s="118">
        <v>70000</v>
      </c>
      <c r="D1772" s="118">
        <v>0</v>
      </c>
      <c r="E1772" s="119">
        <v>70000</v>
      </c>
    </row>
    <row r="1773" spans="1:5">
      <c r="A1773" s="120" t="s">
        <v>196</v>
      </c>
      <c r="B1773" s="121" t="s">
        <v>197</v>
      </c>
      <c r="C1773" s="122">
        <v>70000</v>
      </c>
      <c r="D1773" s="122">
        <v>0</v>
      </c>
      <c r="E1773" s="123">
        <v>70000</v>
      </c>
    </row>
    <row r="1774" spans="1:5">
      <c r="A1774" s="112" t="s">
        <v>294</v>
      </c>
      <c r="B1774" s="113" t="s">
        <v>295</v>
      </c>
      <c r="C1774" s="114">
        <v>1860000</v>
      </c>
      <c r="D1774" s="114">
        <v>0</v>
      </c>
      <c r="E1774" s="115">
        <v>1860000</v>
      </c>
    </row>
    <row r="1775" spans="1:5">
      <c r="A1775" s="116" t="s">
        <v>148</v>
      </c>
      <c r="B1775" s="117" t="s">
        <v>149</v>
      </c>
      <c r="C1775" s="118">
        <v>1860000</v>
      </c>
      <c r="D1775" s="118">
        <v>0</v>
      </c>
      <c r="E1775" s="119">
        <v>1860000</v>
      </c>
    </row>
    <row r="1776" spans="1:5">
      <c r="A1776" s="120" t="s">
        <v>196</v>
      </c>
      <c r="B1776" s="121" t="s">
        <v>197</v>
      </c>
      <c r="C1776" s="122">
        <v>1860000</v>
      </c>
      <c r="D1776" s="122">
        <v>0</v>
      </c>
      <c r="E1776" s="123">
        <v>1860000</v>
      </c>
    </row>
    <row r="1777" spans="1:5">
      <c r="A1777" s="108" t="s">
        <v>732</v>
      </c>
      <c r="B1777" s="109" t="s">
        <v>733</v>
      </c>
      <c r="C1777" s="110">
        <v>3450000</v>
      </c>
      <c r="D1777" s="110">
        <v>0</v>
      </c>
      <c r="E1777" s="111">
        <v>3450000</v>
      </c>
    </row>
    <row r="1778" spans="1:5">
      <c r="A1778" s="112" t="s">
        <v>194</v>
      </c>
      <c r="B1778" s="113" t="s">
        <v>195</v>
      </c>
      <c r="C1778" s="114">
        <v>1149900</v>
      </c>
      <c r="D1778" s="114">
        <v>0</v>
      </c>
      <c r="E1778" s="115">
        <v>1149900</v>
      </c>
    </row>
    <row r="1779" spans="1:5">
      <c r="A1779" s="116" t="s">
        <v>148</v>
      </c>
      <c r="B1779" s="117" t="s">
        <v>149</v>
      </c>
      <c r="C1779" s="118">
        <v>1149900</v>
      </c>
      <c r="D1779" s="118">
        <v>0</v>
      </c>
      <c r="E1779" s="119">
        <v>1149900</v>
      </c>
    </row>
    <row r="1780" spans="1:5">
      <c r="A1780" s="120" t="s">
        <v>196</v>
      </c>
      <c r="B1780" s="121" t="s">
        <v>197</v>
      </c>
      <c r="C1780" s="122">
        <v>1149900</v>
      </c>
      <c r="D1780" s="122">
        <v>0</v>
      </c>
      <c r="E1780" s="123">
        <v>1149900</v>
      </c>
    </row>
    <row r="1781" spans="1:5">
      <c r="A1781" s="112" t="s">
        <v>702</v>
      </c>
      <c r="B1781" s="113" t="s">
        <v>703</v>
      </c>
      <c r="C1781" s="114">
        <v>1100000</v>
      </c>
      <c r="D1781" s="114">
        <v>0</v>
      </c>
      <c r="E1781" s="115">
        <v>1100000</v>
      </c>
    </row>
    <row r="1782" spans="1:5">
      <c r="A1782" s="116" t="s">
        <v>148</v>
      </c>
      <c r="B1782" s="117" t="s">
        <v>149</v>
      </c>
      <c r="C1782" s="118">
        <v>1100000</v>
      </c>
      <c r="D1782" s="118">
        <v>0</v>
      </c>
      <c r="E1782" s="119">
        <v>1100000</v>
      </c>
    </row>
    <row r="1783" spans="1:5">
      <c r="A1783" s="120" t="s">
        <v>196</v>
      </c>
      <c r="B1783" s="121" t="s">
        <v>197</v>
      </c>
      <c r="C1783" s="122">
        <v>1100000</v>
      </c>
      <c r="D1783" s="122">
        <v>0</v>
      </c>
      <c r="E1783" s="123">
        <v>1100000</v>
      </c>
    </row>
    <row r="1784" spans="1:5">
      <c r="A1784" s="112" t="s">
        <v>382</v>
      </c>
      <c r="B1784" s="113" t="s">
        <v>383</v>
      </c>
      <c r="C1784" s="114">
        <v>1200000</v>
      </c>
      <c r="D1784" s="114">
        <v>0</v>
      </c>
      <c r="E1784" s="115">
        <v>1200000</v>
      </c>
    </row>
    <row r="1785" spans="1:5">
      <c r="A1785" s="116" t="s">
        <v>148</v>
      </c>
      <c r="B1785" s="117" t="s">
        <v>149</v>
      </c>
      <c r="C1785" s="118">
        <v>1200000</v>
      </c>
      <c r="D1785" s="118">
        <v>0</v>
      </c>
      <c r="E1785" s="119">
        <v>1200000</v>
      </c>
    </row>
    <row r="1786" spans="1:5">
      <c r="A1786" s="120" t="s">
        <v>196</v>
      </c>
      <c r="B1786" s="121" t="s">
        <v>197</v>
      </c>
      <c r="C1786" s="122">
        <v>1200000</v>
      </c>
      <c r="D1786" s="122">
        <v>0</v>
      </c>
      <c r="E1786" s="123">
        <v>1200000</v>
      </c>
    </row>
    <row r="1787" spans="1:5">
      <c r="A1787" s="112" t="s">
        <v>245</v>
      </c>
      <c r="B1787" s="113" t="s">
        <v>246</v>
      </c>
      <c r="C1787" s="114">
        <v>100</v>
      </c>
      <c r="D1787" s="114">
        <v>0</v>
      </c>
      <c r="E1787" s="115">
        <v>100</v>
      </c>
    </row>
    <row r="1788" spans="1:5">
      <c r="A1788" s="116" t="s">
        <v>148</v>
      </c>
      <c r="B1788" s="117" t="s">
        <v>149</v>
      </c>
      <c r="C1788" s="118">
        <v>100</v>
      </c>
      <c r="D1788" s="118">
        <v>0</v>
      </c>
      <c r="E1788" s="119">
        <v>100</v>
      </c>
    </row>
    <row r="1789" spans="1:5">
      <c r="A1789" s="120" t="s">
        <v>196</v>
      </c>
      <c r="B1789" s="121" t="s">
        <v>197</v>
      </c>
      <c r="C1789" s="122">
        <v>100</v>
      </c>
      <c r="D1789" s="122">
        <v>0</v>
      </c>
      <c r="E1789" s="123">
        <v>100</v>
      </c>
    </row>
    <row r="1790" spans="1:5">
      <c r="A1790" s="108" t="s">
        <v>734</v>
      </c>
      <c r="B1790" s="109" t="s">
        <v>735</v>
      </c>
      <c r="C1790" s="110">
        <v>1520000</v>
      </c>
      <c r="D1790" s="110">
        <v>0</v>
      </c>
      <c r="E1790" s="111">
        <v>1520000</v>
      </c>
    </row>
    <row r="1791" spans="1:5">
      <c r="A1791" s="112" t="s">
        <v>194</v>
      </c>
      <c r="B1791" s="113" t="s">
        <v>195</v>
      </c>
      <c r="C1791" s="114">
        <v>620000</v>
      </c>
      <c r="D1791" s="114">
        <v>0</v>
      </c>
      <c r="E1791" s="115">
        <v>620000</v>
      </c>
    </row>
    <row r="1792" spans="1:5">
      <c r="A1792" s="116" t="s">
        <v>148</v>
      </c>
      <c r="B1792" s="117" t="s">
        <v>149</v>
      </c>
      <c r="C1792" s="118">
        <v>620000</v>
      </c>
      <c r="D1792" s="118">
        <v>0</v>
      </c>
      <c r="E1792" s="119">
        <v>620000</v>
      </c>
    </row>
    <row r="1793" spans="1:5">
      <c r="A1793" s="120" t="s">
        <v>196</v>
      </c>
      <c r="B1793" s="121" t="s">
        <v>197</v>
      </c>
      <c r="C1793" s="122">
        <v>620000</v>
      </c>
      <c r="D1793" s="122">
        <v>0</v>
      </c>
      <c r="E1793" s="123">
        <v>620000</v>
      </c>
    </row>
    <row r="1794" spans="1:5">
      <c r="A1794" s="112" t="s">
        <v>702</v>
      </c>
      <c r="B1794" s="113" t="s">
        <v>703</v>
      </c>
      <c r="C1794" s="114">
        <v>900000</v>
      </c>
      <c r="D1794" s="114">
        <v>0</v>
      </c>
      <c r="E1794" s="115">
        <v>900000</v>
      </c>
    </row>
    <row r="1795" spans="1:5">
      <c r="A1795" s="116" t="s">
        <v>148</v>
      </c>
      <c r="B1795" s="117" t="s">
        <v>149</v>
      </c>
      <c r="C1795" s="118">
        <v>900000</v>
      </c>
      <c r="D1795" s="118">
        <v>0</v>
      </c>
      <c r="E1795" s="119">
        <v>900000</v>
      </c>
    </row>
    <row r="1796" spans="1:5">
      <c r="A1796" s="120" t="s">
        <v>196</v>
      </c>
      <c r="B1796" s="121" t="s">
        <v>197</v>
      </c>
      <c r="C1796" s="122">
        <v>900000</v>
      </c>
      <c r="D1796" s="122">
        <v>0</v>
      </c>
      <c r="E1796" s="123">
        <v>900000</v>
      </c>
    </row>
    <row r="1797" spans="1:5">
      <c r="A1797" s="108" t="s">
        <v>736</v>
      </c>
      <c r="B1797" s="109" t="s">
        <v>737</v>
      </c>
      <c r="C1797" s="110">
        <v>600000</v>
      </c>
      <c r="D1797" s="110">
        <v>0</v>
      </c>
      <c r="E1797" s="111">
        <v>600000</v>
      </c>
    </row>
    <row r="1798" spans="1:5">
      <c r="A1798" s="112" t="s">
        <v>194</v>
      </c>
      <c r="B1798" s="113" t="s">
        <v>195</v>
      </c>
      <c r="C1798" s="114">
        <v>600000</v>
      </c>
      <c r="D1798" s="114">
        <v>0</v>
      </c>
      <c r="E1798" s="115">
        <v>600000</v>
      </c>
    </row>
    <row r="1799" spans="1:5">
      <c r="A1799" s="116" t="s">
        <v>148</v>
      </c>
      <c r="B1799" s="117" t="s">
        <v>149</v>
      </c>
      <c r="C1799" s="118">
        <v>600000</v>
      </c>
      <c r="D1799" s="118">
        <v>0</v>
      </c>
      <c r="E1799" s="119">
        <v>600000</v>
      </c>
    </row>
    <row r="1800" spans="1:5">
      <c r="A1800" s="120" t="s">
        <v>196</v>
      </c>
      <c r="B1800" s="121" t="s">
        <v>197</v>
      </c>
      <c r="C1800" s="122">
        <v>600000</v>
      </c>
      <c r="D1800" s="122">
        <v>0</v>
      </c>
      <c r="E1800" s="123">
        <v>600000</v>
      </c>
    </row>
    <row r="1801" spans="1:5">
      <c r="A1801" s="104" t="s">
        <v>738</v>
      </c>
      <c r="B1801" s="105" t="s">
        <v>739</v>
      </c>
      <c r="C1801" s="106">
        <v>3190000</v>
      </c>
      <c r="D1801" s="106">
        <v>0</v>
      </c>
      <c r="E1801" s="107">
        <v>3190000</v>
      </c>
    </row>
    <row r="1802" spans="1:5">
      <c r="A1802" s="108" t="s">
        <v>740</v>
      </c>
      <c r="B1802" s="109" t="s">
        <v>741</v>
      </c>
      <c r="C1802" s="110">
        <v>3190000</v>
      </c>
      <c r="D1802" s="110">
        <v>0</v>
      </c>
      <c r="E1802" s="111">
        <v>3190000</v>
      </c>
    </row>
    <row r="1803" spans="1:5">
      <c r="A1803" s="112" t="s">
        <v>194</v>
      </c>
      <c r="B1803" s="113" t="s">
        <v>195</v>
      </c>
      <c r="C1803" s="114">
        <v>3190000</v>
      </c>
      <c r="D1803" s="114">
        <v>0</v>
      </c>
      <c r="E1803" s="115">
        <v>3190000</v>
      </c>
    </row>
    <row r="1804" spans="1:5">
      <c r="A1804" s="116" t="s">
        <v>148</v>
      </c>
      <c r="B1804" s="117" t="s">
        <v>149</v>
      </c>
      <c r="C1804" s="118">
        <v>3190000</v>
      </c>
      <c r="D1804" s="118">
        <v>0</v>
      </c>
      <c r="E1804" s="119">
        <v>3190000</v>
      </c>
    </row>
    <row r="1805" spans="1:5">
      <c r="A1805" s="120" t="s">
        <v>196</v>
      </c>
      <c r="B1805" s="121" t="s">
        <v>197</v>
      </c>
      <c r="C1805" s="122">
        <v>3190000</v>
      </c>
      <c r="D1805" s="122">
        <v>0</v>
      </c>
      <c r="E1805" s="123">
        <v>3190000</v>
      </c>
    </row>
    <row r="1806" spans="1:5">
      <c r="A1806" s="104" t="s">
        <v>742</v>
      </c>
      <c r="B1806" s="105" t="s">
        <v>743</v>
      </c>
      <c r="C1806" s="106">
        <v>185000</v>
      </c>
      <c r="D1806" s="106">
        <v>0</v>
      </c>
      <c r="E1806" s="107">
        <v>185000</v>
      </c>
    </row>
    <row r="1807" spans="1:5">
      <c r="A1807" s="108" t="s">
        <v>744</v>
      </c>
      <c r="B1807" s="109" t="s">
        <v>391</v>
      </c>
      <c r="C1807" s="110">
        <v>150000</v>
      </c>
      <c r="D1807" s="110">
        <v>0</v>
      </c>
      <c r="E1807" s="111">
        <v>150000</v>
      </c>
    </row>
    <row r="1808" spans="1:5">
      <c r="A1808" s="112" t="s">
        <v>194</v>
      </c>
      <c r="B1808" s="113" t="s">
        <v>195</v>
      </c>
      <c r="C1808" s="114">
        <v>150000</v>
      </c>
      <c r="D1808" s="114">
        <v>0</v>
      </c>
      <c r="E1808" s="115">
        <v>150000</v>
      </c>
    </row>
    <row r="1809" spans="1:5">
      <c r="A1809" s="116" t="s">
        <v>148</v>
      </c>
      <c r="B1809" s="117" t="s">
        <v>149</v>
      </c>
      <c r="C1809" s="118">
        <v>150000</v>
      </c>
      <c r="D1809" s="118">
        <v>0</v>
      </c>
      <c r="E1809" s="119">
        <v>150000</v>
      </c>
    </row>
    <row r="1810" spans="1:5">
      <c r="A1810" s="120" t="s">
        <v>196</v>
      </c>
      <c r="B1810" s="121" t="s">
        <v>197</v>
      </c>
      <c r="C1810" s="122">
        <v>150000</v>
      </c>
      <c r="D1810" s="122">
        <v>0</v>
      </c>
      <c r="E1810" s="123">
        <v>150000</v>
      </c>
    </row>
    <row r="1811" spans="1:5" ht="25.5">
      <c r="A1811" s="108" t="s">
        <v>745</v>
      </c>
      <c r="B1811" s="109" t="s">
        <v>746</v>
      </c>
      <c r="C1811" s="110">
        <v>35000</v>
      </c>
      <c r="D1811" s="110">
        <v>0</v>
      </c>
      <c r="E1811" s="111">
        <v>35000</v>
      </c>
    </row>
    <row r="1812" spans="1:5">
      <c r="A1812" s="112" t="s">
        <v>194</v>
      </c>
      <c r="B1812" s="113" t="s">
        <v>195</v>
      </c>
      <c r="C1812" s="114">
        <v>35000</v>
      </c>
      <c r="D1812" s="114">
        <v>0</v>
      </c>
      <c r="E1812" s="115">
        <v>35000</v>
      </c>
    </row>
    <row r="1813" spans="1:5">
      <c r="A1813" s="116" t="s">
        <v>148</v>
      </c>
      <c r="B1813" s="117" t="s">
        <v>149</v>
      </c>
      <c r="C1813" s="118">
        <v>35000</v>
      </c>
      <c r="D1813" s="118">
        <v>0</v>
      </c>
      <c r="E1813" s="119">
        <v>35000</v>
      </c>
    </row>
    <row r="1814" spans="1:5">
      <c r="A1814" s="120" t="s">
        <v>208</v>
      </c>
      <c r="B1814" s="121" t="s">
        <v>209</v>
      </c>
      <c r="C1814" s="122">
        <v>35000</v>
      </c>
      <c r="D1814" s="122">
        <v>0</v>
      </c>
      <c r="E1814" s="123">
        <v>35000</v>
      </c>
    </row>
    <row r="1815" spans="1:5" ht="25.5">
      <c r="A1815" s="104" t="s">
        <v>747</v>
      </c>
      <c r="B1815" s="105" t="s">
        <v>748</v>
      </c>
      <c r="C1815" s="106">
        <v>1680062</v>
      </c>
      <c r="D1815" s="106">
        <v>0</v>
      </c>
      <c r="E1815" s="107">
        <v>1680062</v>
      </c>
    </row>
    <row r="1816" spans="1:5">
      <c r="A1816" s="108" t="s">
        <v>749</v>
      </c>
      <c r="B1816" s="109" t="s">
        <v>750</v>
      </c>
      <c r="C1816" s="110">
        <v>123062</v>
      </c>
      <c r="D1816" s="110">
        <v>0</v>
      </c>
      <c r="E1816" s="111">
        <v>123062</v>
      </c>
    </row>
    <row r="1817" spans="1:5">
      <c r="A1817" s="112" t="s">
        <v>194</v>
      </c>
      <c r="B1817" s="113" t="s">
        <v>195</v>
      </c>
      <c r="C1817" s="114">
        <v>122000</v>
      </c>
      <c r="D1817" s="114">
        <v>0</v>
      </c>
      <c r="E1817" s="115">
        <v>122000</v>
      </c>
    </row>
    <row r="1818" spans="1:5">
      <c r="A1818" s="116" t="s">
        <v>148</v>
      </c>
      <c r="B1818" s="117" t="s">
        <v>149</v>
      </c>
      <c r="C1818" s="118">
        <v>122000</v>
      </c>
      <c r="D1818" s="118">
        <v>0</v>
      </c>
      <c r="E1818" s="119">
        <v>122000</v>
      </c>
    </row>
    <row r="1819" spans="1:5">
      <c r="A1819" s="120" t="s">
        <v>196</v>
      </c>
      <c r="B1819" s="121" t="s">
        <v>197</v>
      </c>
      <c r="C1819" s="122">
        <v>122000</v>
      </c>
      <c r="D1819" s="122">
        <v>0</v>
      </c>
      <c r="E1819" s="123">
        <v>122000</v>
      </c>
    </row>
    <row r="1820" spans="1:5">
      <c r="A1820" s="112" t="s">
        <v>398</v>
      </c>
      <c r="B1820" s="113" t="s">
        <v>399</v>
      </c>
      <c r="C1820" s="114">
        <v>1062</v>
      </c>
      <c r="D1820" s="114">
        <v>0</v>
      </c>
      <c r="E1820" s="115">
        <v>1062</v>
      </c>
    </row>
    <row r="1821" spans="1:5">
      <c r="A1821" s="116" t="s">
        <v>148</v>
      </c>
      <c r="B1821" s="117" t="s">
        <v>149</v>
      </c>
      <c r="C1821" s="118">
        <v>1062</v>
      </c>
      <c r="D1821" s="118">
        <v>0</v>
      </c>
      <c r="E1821" s="119">
        <v>1062</v>
      </c>
    </row>
    <row r="1822" spans="1:5">
      <c r="A1822" s="120" t="s">
        <v>196</v>
      </c>
      <c r="B1822" s="121" t="s">
        <v>197</v>
      </c>
      <c r="C1822" s="122">
        <v>1062</v>
      </c>
      <c r="D1822" s="122">
        <v>0</v>
      </c>
      <c r="E1822" s="123">
        <v>1062</v>
      </c>
    </row>
    <row r="1823" spans="1:5" ht="25.5">
      <c r="A1823" s="108" t="s">
        <v>751</v>
      </c>
      <c r="B1823" s="109" t="s">
        <v>752</v>
      </c>
      <c r="C1823" s="110">
        <v>650000</v>
      </c>
      <c r="D1823" s="110">
        <v>0</v>
      </c>
      <c r="E1823" s="111">
        <v>650000</v>
      </c>
    </row>
    <row r="1824" spans="1:5">
      <c r="A1824" s="112" t="s">
        <v>194</v>
      </c>
      <c r="B1824" s="113" t="s">
        <v>195</v>
      </c>
      <c r="C1824" s="114">
        <v>350000</v>
      </c>
      <c r="D1824" s="114">
        <v>0</v>
      </c>
      <c r="E1824" s="115">
        <v>350000</v>
      </c>
    </row>
    <row r="1825" spans="1:5">
      <c r="A1825" s="116" t="s">
        <v>150</v>
      </c>
      <c r="B1825" s="117" t="s">
        <v>151</v>
      </c>
      <c r="C1825" s="118">
        <v>350000</v>
      </c>
      <c r="D1825" s="118">
        <v>0</v>
      </c>
      <c r="E1825" s="119">
        <v>350000</v>
      </c>
    </row>
    <row r="1826" spans="1:5">
      <c r="A1826" s="120" t="s">
        <v>237</v>
      </c>
      <c r="B1826" s="121" t="s">
        <v>238</v>
      </c>
      <c r="C1826" s="122">
        <v>350000</v>
      </c>
      <c r="D1826" s="122">
        <v>0</v>
      </c>
      <c r="E1826" s="123">
        <v>350000</v>
      </c>
    </row>
    <row r="1827" spans="1:5">
      <c r="A1827" s="112" t="s">
        <v>294</v>
      </c>
      <c r="B1827" s="113" t="s">
        <v>295</v>
      </c>
      <c r="C1827" s="114">
        <v>300000</v>
      </c>
      <c r="D1827" s="114">
        <v>0</v>
      </c>
      <c r="E1827" s="115">
        <v>300000</v>
      </c>
    </row>
    <row r="1828" spans="1:5">
      <c r="A1828" s="116" t="s">
        <v>150</v>
      </c>
      <c r="B1828" s="117" t="s">
        <v>151</v>
      </c>
      <c r="C1828" s="118">
        <v>300000</v>
      </c>
      <c r="D1828" s="118">
        <v>0</v>
      </c>
      <c r="E1828" s="119">
        <v>300000</v>
      </c>
    </row>
    <row r="1829" spans="1:5">
      <c r="A1829" s="120" t="s">
        <v>237</v>
      </c>
      <c r="B1829" s="121" t="s">
        <v>238</v>
      </c>
      <c r="C1829" s="122">
        <v>300000</v>
      </c>
      <c r="D1829" s="122">
        <v>0</v>
      </c>
      <c r="E1829" s="123">
        <v>300000</v>
      </c>
    </row>
    <row r="1830" spans="1:5" ht="25.5">
      <c r="A1830" s="108" t="s">
        <v>753</v>
      </c>
      <c r="B1830" s="109" t="s">
        <v>754</v>
      </c>
      <c r="C1830" s="110">
        <v>907000</v>
      </c>
      <c r="D1830" s="110">
        <v>0</v>
      </c>
      <c r="E1830" s="111">
        <v>907000</v>
      </c>
    </row>
    <row r="1831" spans="1:5">
      <c r="A1831" s="112" t="s">
        <v>194</v>
      </c>
      <c r="B1831" s="113" t="s">
        <v>195</v>
      </c>
      <c r="C1831" s="114">
        <v>900000</v>
      </c>
      <c r="D1831" s="114">
        <v>0</v>
      </c>
      <c r="E1831" s="115">
        <v>900000</v>
      </c>
    </row>
    <row r="1832" spans="1:5">
      <c r="A1832" s="116" t="s">
        <v>148</v>
      </c>
      <c r="B1832" s="117" t="s">
        <v>149</v>
      </c>
      <c r="C1832" s="118">
        <v>900000</v>
      </c>
      <c r="D1832" s="118">
        <v>0</v>
      </c>
      <c r="E1832" s="119">
        <v>900000</v>
      </c>
    </row>
    <row r="1833" spans="1:5">
      <c r="A1833" s="120" t="s">
        <v>208</v>
      </c>
      <c r="B1833" s="121" t="s">
        <v>209</v>
      </c>
      <c r="C1833" s="122">
        <v>900000</v>
      </c>
      <c r="D1833" s="122">
        <v>0</v>
      </c>
      <c r="E1833" s="123">
        <v>900000</v>
      </c>
    </row>
    <row r="1834" spans="1:5">
      <c r="A1834" s="112" t="s">
        <v>245</v>
      </c>
      <c r="B1834" s="113" t="s">
        <v>246</v>
      </c>
      <c r="C1834" s="114">
        <v>7000</v>
      </c>
      <c r="D1834" s="114">
        <v>0</v>
      </c>
      <c r="E1834" s="115">
        <v>7000</v>
      </c>
    </row>
    <row r="1835" spans="1:5">
      <c r="A1835" s="116" t="s">
        <v>148</v>
      </c>
      <c r="B1835" s="117" t="s">
        <v>149</v>
      </c>
      <c r="C1835" s="118">
        <v>7000</v>
      </c>
      <c r="D1835" s="118">
        <v>0</v>
      </c>
      <c r="E1835" s="119">
        <v>7000</v>
      </c>
    </row>
    <row r="1836" spans="1:5">
      <c r="A1836" s="120" t="s">
        <v>208</v>
      </c>
      <c r="B1836" s="121" t="s">
        <v>209</v>
      </c>
      <c r="C1836" s="122">
        <v>7000</v>
      </c>
      <c r="D1836" s="122">
        <v>0</v>
      </c>
      <c r="E1836" s="123">
        <v>7000</v>
      </c>
    </row>
    <row r="1837" spans="1:5">
      <c r="A1837" s="104" t="s">
        <v>755</v>
      </c>
      <c r="B1837" s="105" t="s">
        <v>756</v>
      </c>
      <c r="C1837" s="106">
        <v>552145</v>
      </c>
      <c r="D1837" s="106">
        <v>0</v>
      </c>
      <c r="E1837" s="107">
        <v>552145</v>
      </c>
    </row>
    <row r="1838" spans="1:5">
      <c r="A1838" s="108" t="s">
        <v>757</v>
      </c>
      <c r="B1838" s="109" t="s">
        <v>758</v>
      </c>
      <c r="C1838" s="110">
        <v>20000</v>
      </c>
      <c r="D1838" s="110">
        <v>0</v>
      </c>
      <c r="E1838" s="111">
        <v>20000</v>
      </c>
    </row>
    <row r="1839" spans="1:5">
      <c r="A1839" s="112" t="s">
        <v>194</v>
      </c>
      <c r="B1839" s="113" t="s">
        <v>195</v>
      </c>
      <c r="C1839" s="114">
        <v>20000</v>
      </c>
      <c r="D1839" s="114">
        <v>0</v>
      </c>
      <c r="E1839" s="115">
        <v>20000</v>
      </c>
    </row>
    <row r="1840" spans="1:5">
      <c r="A1840" s="116" t="s">
        <v>148</v>
      </c>
      <c r="B1840" s="117" t="s">
        <v>149</v>
      </c>
      <c r="C1840" s="118">
        <v>20000</v>
      </c>
      <c r="D1840" s="118">
        <v>0</v>
      </c>
      <c r="E1840" s="119">
        <v>20000</v>
      </c>
    </row>
    <row r="1841" spans="1:5">
      <c r="A1841" s="120" t="s">
        <v>196</v>
      </c>
      <c r="B1841" s="121" t="s">
        <v>197</v>
      </c>
      <c r="C1841" s="122">
        <v>20000</v>
      </c>
      <c r="D1841" s="122">
        <v>0</v>
      </c>
      <c r="E1841" s="123">
        <v>20000</v>
      </c>
    </row>
    <row r="1842" spans="1:5">
      <c r="A1842" s="108" t="s">
        <v>759</v>
      </c>
      <c r="B1842" s="109" t="s">
        <v>760</v>
      </c>
      <c r="C1842" s="110">
        <v>80000</v>
      </c>
      <c r="D1842" s="110">
        <v>0</v>
      </c>
      <c r="E1842" s="111">
        <v>80000</v>
      </c>
    </row>
    <row r="1843" spans="1:5">
      <c r="A1843" s="112" t="s">
        <v>194</v>
      </c>
      <c r="B1843" s="113" t="s">
        <v>195</v>
      </c>
      <c r="C1843" s="114">
        <v>80000</v>
      </c>
      <c r="D1843" s="114">
        <v>0</v>
      </c>
      <c r="E1843" s="115">
        <v>80000</v>
      </c>
    </row>
    <row r="1844" spans="1:5">
      <c r="A1844" s="116" t="s">
        <v>148</v>
      </c>
      <c r="B1844" s="117" t="s">
        <v>149</v>
      </c>
      <c r="C1844" s="118">
        <v>80000</v>
      </c>
      <c r="D1844" s="118">
        <v>0</v>
      </c>
      <c r="E1844" s="119">
        <v>80000</v>
      </c>
    </row>
    <row r="1845" spans="1:5">
      <c r="A1845" s="120" t="s">
        <v>196</v>
      </c>
      <c r="B1845" s="121" t="s">
        <v>197</v>
      </c>
      <c r="C1845" s="122">
        <v>80000</v>
      </c>
      <c r="D1845" s="122">
        <v>0</v>
      </c>
      <c r="E1845" s="123">
        <v>80000</v>
      </c>
    </row>
    <row r="1846" spans="1:5" ht="25.5">
      <c r="A1846" s="108" t="s">
        <v>761</v>
      </c>
      <c r="B1846" s="109" t="s">
        <v>762</v>
      </c>
      <c r="C1846" s="110">
        <v>325000</v>
      </c>
      <c r="D1846" s="110">
        <v>0</v>
      </c>
      <c r="E1846" s="111">
        <v>325000</v>
      </c>
    </row>
    <row r="1847" spans="1:5">
      <c r="A1847" s="112" t="s">
        <v>194</v>
      </c>
      <c r="B1847" s="113" t="s">
        <v>195</v>
      </c>
      <c r="C1847" s="114">
        <v>325000</v>
      </c>
      <c r="D1847" s="114">
        <v>0</v>
      </c>
      <c r="E1847" s="115">
        <v>325000</v>
      </c>
    </row>
    <row r="1848" spans="1:5">
      <c r="A1848" s="116" t="s">
        <v>150</v>
      </c>
      <c r="B1848" s="117" t="s">
        <v>151</v>
      </c>
      <c r="C1848" s="118">
        <v>325000</v>
      </c>
      <c r="D1848" s="118">
        <v>0</v>
      </c>
      <c r="E1848" s="119">
        <v>325000</v>
      </c>
    </row>
    <row r="1849" spans="1:5">
      <c r="A1849" s="120" t="s">
        <v>237</v>
      </c>
      <c r="B1849" s="121" t="s">
        <v>238</v>
      </c>
      <c r="C1849" s="122">
        <v>325000</v>
      </c>
      <c r="D1849" s="122">
        <v>0</v>
      </c>
      <c r="E1849" s="123">
        <v>325000</v>
      </c>
    </row>
    <row r="1850" spans="1:5" ht="25.5">
      <c r="A1850" s="108" t="s">
        <v>763</v>
      </c>
      <c r="B1850" s="109" t="s">
        <v>764</v>
      </c>
      <c r="C1850" s="110">
        <v>127145</v>
      </c>
      <c r="D1850" s="110">
        <v>0</v>
      </c>
      <c r="E1850" s="111">
        <v>127145</v>
      </c>
    </row>
    <row r="1851" spans="1:5">
      <c r="A1851" s="112" t="s">
        <v>194</v>
      </c>
      <c r="B1851" s="113" t="s">
        <v>195</v>
      </c>
      <c r="C1851" s="114">
        <v>79000</v>
      </c>
      <c r="D1851" s="114">
        <v>0</v>
      </c>
      <c r="E1851" s="115">
        <v>79000</v>
      </c>
    </row>
    <row r="1852" spans="1:5">
      <c r="A1852" s="116" t="s">
        <v>148</v>
      </c>
      <c r="B1852" s="117" t="s">
        <v>149</v>
      </c>
      <c r="C1852" s="118">
        <v>20350</v>
      </c>
      <c r="D1852" s="118">
        <v>0</v>
      </c>
      <c r="E1852" s="119">
        <v>20350</v>
      </c>
    </row>
    <row r="1853" spans="1:5">
      <c r="A1853" s="120" t="s">
        <v>196</v>
      </c>
      <c r="B1853" s="121" t="s">
        <v>197</v>
      </c>
      <c r="C1853" s="122">
        <v>20350</v>
      </c>
      <c r="D1853" s="122">
        <v>0</v>
      </c>
      <c r="E1853" s="123">
        <v>20350</v>
      </c>
    </row>
    <row r="1854" spans="1:5">
      <c r="A1854" s="116" t="s">
        <v>150</v>
      </c>
      <c r="B1854" s="117" t="s">
        <v>151</v>
      </c>
      <c r="C1854" s="118">
        <v>58650</v>
      </c>
      <c r="D1854" s="118">
        <v>0</v>
      </c>
      <c r="E1854" s="119">
        <v>58650</v>
      </c>
    </row>
    <row r="1855" spans="1:5">
      <c r="A1855" s="120" t="s">
        <v>237</v>
      </c>
      <c r="B1855" s="121" t="s">
        <v>238</v>
      </c>
      <c r="C1855" s="122">
        <v>58650</v>
      </c>
      <c r="D1855" s="122">
        <v>0</v>
      </c>
      <c r="E1855" s="123">
        <v>58650</v>
      </c>
    </row>
    <row r="1856" spans="1:5">
      <c r="A1856" s="112" t="s">
        <v>212</v>
      </c>
      <c r="B1856" s="113" t="s">
        <v>213</v>
      </c>
      <c r="C1856" s="114">
        <v>48145</v>
      </c>
      <c r="D1856" s="114">
        <v>0</v>
      </c>
      <c r="E1856" s="115">
        <v>48145</v>
      </c>
    </row>
    <row r="1857" spans="1:5">
      <c r="A1857" s="116" t="s">
        <v>148</v>
      </c>
      <c r="B1857" s="117" t="s">
        <v>149</v>
      </c>
      <c r="C1857" s="118">
        <v>12390</v>
      </c>
      <c r="D1857" s="118">
        <v>0</v>
      </c>
      <c r="E1857" s="119">
        <v>12390</v>
      </c>
    </row>
    <row r="1858" spans="1:5">
      <c r="A1858" s="120" t="s">
        <v>196</v>
      </c>
      <c r="B1858" s="121" t="s">
        <v>197</v>
      </c>
      <c r="C1858" s="122">
        <v>12390</v>
      </c>
      <c r="D1858" s="122">
        <v>0</v>
      </c>
      <c r="E1858" s="123">
        <v>12390</v>
      </c>
    </row>
    <row r="1859" spans="1:5">
      <c r="A1859" s="116" t="s">
        <v>150</v>
      </c>
      <c r="B1859" s="117" t="s">
        <v>151</v>
      </c>
      <c r="C1859" s="118">
        <v>35755</v>
      </c>
      <c r="D1859" s="118">
        <v>0</v>
      </c>
      <c r="E1859" s="119">
        <v>35755</v>
      </c>
    </row>
    <row r="1860" spans="1:5">
      <c r="A1860" s="120" t="s">
        <v>237</v>
      </c>
      <c r="B1860" s="121" t="s">
        <v>238</v>
      </c>
      <c r="C1860" s="122">
        <v>35755</v>
      </c>
      <c r="D1860" s="122">
        <v>0</v>
      </c>
      <c r="E1860" s="123">
        <v>35755</v>
      </c>
    </row>
    <row r="1861" spans="1:5">
      <c r="A1861" s="104" t="s">
        <v>765</v>
      </c>
      <c r="B1861" s="105" t="s">
        <v>766</v>
      </c>
      <c r="C1861" s="106">
        <v>133500</v>
      </c>
      <c r="D1861" s="106">
        <v>0</v>
      </c>
      <c r="E1861" s="107">
        <v>133500</v>
      </c>
    </row>
    <row r="1862" spans="1:5">
      <c r="A1862" s="108" t="s">
        <v>767</v>
      </c>
      <c r="B1862" s="109" t="s">
        <v>768</v>
      </c>
      <c r="C1862" s="110">
        <v>10000</v>
      </c>
      <c r="D1862" s="110">
        <v>0</v>
      </c>
      <c r="E1862" s="111">
        <v>10000</v>
      </c>
    </row>
    <row r="1863" spans="1:5">
      <c r="A1863" s="112" t="s">
        <v>194</v>
      </c>
      <c r="B1863" s="113" t="s">
        <v>195</v>
      </c>
      <c r="C1863" s="114">
        <v>10000</v>
      </c>
      <c r="D1863" s="114">
        <v>0</v>
      </c>
      <c r="E1863" s="115">
        <v>10000</v>
      </c>
    </row>
    <row r="1864" spans="1:5">
      <c r="A1864" s="116" t="s">
        <v>148</v>
      </c>
      <c r="B1864" s="117" t="s">
        <v>149</v>
      </c>
      <c r="C1864" s="118">
        <v>10000</v>
      </c>
      <c r="D1864" s="118">
        <v>0</v>
      </c>
      <c r="E1864" s="119">
        <v>10000</v>
      </c>
    </row>
    <row r="1865" spans="1:5">
      <c r="A1865" s="120" t="s">
        <v>196</v>
      </c>
      <c r="B1865" s="121" t="s">
        <v>197</v>
      </c>
      <c r="C1865" s="122">
        <v>10000</v>
      </c>
      <c r="D1865" s="122">
        <v>0</v>
      </c>
      <c r="E1865" s="123">
        <v>10000</v>
      </c>
    </row>
    <row r="1866" spans="1:5" ht="25.5">
      <c r="A1866" s="108" t="s">
        <v>769</v>
      </c>
      <c r="B1866" s="109" t="s">
        <v>770</v>
      </c>
      <c r="C1866" s="110">
        <v>40000</v>
      </c>
      <c r="D1866" s="110">
        <v>0</v>
      </c>
      <c r="E1866" s="111">
        <v>40000</v>
      </c>
    </row>
    <row r="1867" spans="1:5">
      <c r="A1867" s="112" t="s">
        <v>194</v>
      </c>
      <c r="B1867" s="113" t="s">
        <v>195</v>
      </c>
      <c r="C1867" s="114">
        <v>40000</v>
      </c>
      <c r="D1867" s="114">
        <v>0</v>
      </c>
      <c r="E1867" s="115">
        <v>40000</v>
      </c>
    </row>
    <row r="1868" spans="1:5">
      <c r="A1868" s="116" t="s">
        <v>148</v>
      </c>
      <c r="B1868" s="117" t="s">
        <v>149</v>
      </c>
      <c r="C1868" s="118">
        <v>40000</v>
      </c>
      <c r="D1868" s="118">
        <v>0</v>
      </c>
      <c r="E1868" s="119">
        <v>40000</v>
      </c>
    </row>
    <row r="1869" spans="1:5" ht="25.5">
      <c r="A1869" s="120" t="s">
        <v>229</v>
      </c>
      <c r="B1869" s="121" t="s">
        <v>230</v>
      </c>
      <c r="C1869" s="122">
        <v>40000</v>
      </c>
      <c r="D1869" s="122">
        <v>0</v>
      </c>
      <c r="E1869" s="123">
        <v>40000</v>
      </c>
    </row>
    <row r="1870" spans="1:5" ht="25.5">
      <c r="A1870" s="108" t="s">
        <v>771</v>
      </c>
      <c r="B1870" s="109" t="s">
        <v>772</v>
      </c>
      <c r="C1870" s="110">
        <v>50000</v>
      </c>
      <c r="D1870" s="110">
        <v>0</v>
      </c>
      <c r="E1870" s="111">
        <v>50000</v>
      </c>
    </row>
    <row r="1871" spans="1:5">
      <c r="A1871" s="112" t="s">
        <v>194</v>
      </c>
      <c r="B1871" s="113" t="s">
        <v>195</v>
      </c>
      <c r="C1871" s="114">
        <v>50000</v>
      </c>
      <c r="D1871" s="114">
        <v>0</v>
      </c>
      <c r="E1871" s="115">
        <v>50000</v>
      </c>
    </row>
    <row r="1872" spans="1:5">
      <c r="A1872" s="116" t="s">
        <v>148</v>
      </c>
      <c r="B1872" s="117" t="s">
        <v>149</v>
      </c>
      <c r="C1872" s="118">
        <v>50000</v>
      </c>
      <c r="D1872" s="118">
        <v>0</v>
      </c>
      <c r="E1872" s="119">
        <v>50000</v>
      </c>
    </row>
    <row r="1873" spans="1:5">
      <c r="A1873" s="120" t="s">
        <v>196</v>
      </c>
      <c r="B1873" s="121" t="s">
        <v>197</v>
      </c>
      <c r="C1873" s="122">
        <v>50000</v>
      </c>
      <c r="D1873" s="122">
        <v>0</v>
      </c>
      <c r="E1873" s="123">
        <v>50000</v>
      </c>
    </row>
    <row r="1874" spans="1:5" ht="25.5">
      <c r="A1874" s="108" t="s">
        <v>773</v>
      </c>
      <c r="B1874" s="109" t="s">
        <v>774</v>
      </c>
      <c r="C1874" s="110">
        <v>33500</v>
      </c>
      <c r="D1874" s="110">
        <v>0</v>
      </c>
      <c r="E1874" s="111">
        <v>33500</v>
      </c>
    </row>
    <row r="1875" spans="1:5">
      <c r="A1875" s="112" t="s">
        <v>194</v>
      </c>
      <c r="B1875" s="113" t="s">
        <v>195</v>
      </c>
      <c r="C1875" s="114">
        <v>20000</v>
      </c>
      <c r="D1875" s="114">
        <v>0</v>
      </c>
      <c r="E1875" s="115">
        <v>20000</v>
      </c>
    </row>
    <row r="1876" spans="1:5">
      <c r="A1876" s="116" t="s">
        <v>148</v>
      </c>
      <c r="B1876" s="117" t="s">
        <v>149</v>
      </c>
      <c r="C1876" s="118">
        <v>20000</v>
      </c>
      <c r="D1876" s="118">
        <v>0</v>
      </c>
      <c r="E1876" s="119">
        <v>20000</v>
      </c>
    </row>
    <row r="1877" spans="1:5">
      <c r="A1877" s="120" t="s">
        <v>196</v>
      </c>
      <c r="B1877" s="121" t="s">
        <v>197</v>
      </c>
      <c r="C1877" s="122">
        <v>20000</v>
      </c>
      <c r="D1877" s="122">
        <v>0</v>
      </c>
      <c r="E1877" s="123">
        <v>20000</v>
      </c>
    </row>
    <row r="1878" spans="1:5">
      <c r="A1878" s="112" t="s">
        <v>212</v>
      </c>
      <c r="B1878" s="113" t="s">
        <v>213</v>
      </c>
      <c r="C1878" s="114">
        <v>13500</v>
      </c>
      <c r="D1878" s="114">
        <v>0</v>
      </c>
      <c r="E1878" s="115">
        <v>13500</v>
      </c>
    </row>
    <row r="1879" spans="1:5">
      <c r="A1879" s="116" t="s">
        <v>148</v>
      </c>
      <c r="B1879" s="117" t="s">
        <v>149</v>
      </c>
      <c r="C1879" s="118">
        <v>13500</v>
      </c>
      <c r="D1879" s="118">
        <v>0</v>
      </c>
      <c r="E1879" s="119">
        <v>13500</v>
      </c>
    </row>
    <row r="1880" spans="1:5">
      <c r="A1880" s="120" t="s">
        <v>196</v>
      </c>
      <c r="B1880" s="121" t="s">
        <v>197</v>
      </c>
      <c r="C1880" s="122">
        <v>13500</v>
      </c>
      <c r="D1880" s="122">
        <v>0</v>
      </c>
      <c r="E1880" s="123">
        <v>13500</v>
      </c>
    </row>
    <row r="1881" spans="1:5">
      <c r="A1881" s="104" t="s">
        <v>775</v>
      </c>
      <c r="B1881" s="105" t="s">
        <v>377</v>
      </c>
      <c r="C1881" s="106">
        <v>30000</v>
      </c>
      <c r="D1881" s="106">
        <v>0</v>
      </c>
      <c r="E1881" s="107">
        <v>30000</v>
      </c>
    </row>
    <row r="1882" spans="1:5">
      <c r="A1882" s="108" t="s">
        <v>776</v>
      </c>
      <c r="B1882" s="109" t="s">
        <v>777</v>
      </c>
      <c r="C1882" s="110">
        <v>20000</v>
      </c>
      <c r="D1882" s="110">
        <v>0</v>
      </c>
      <c r="E1882" s="111">
        <v>20000</v>
      </c>
    </row>
    <row r="1883" spans="1:5">
      <c r="A1883" s="112" t="s">
        <v>194</v>
      </c>
      <c r="B1883" s="113" t="s">
        <v>195</v>
      </c>
      <c r="C1883" s="114">
        <v>20000</v>
      </c>
      <c r="D1883" s="114">
        <v>0</v>
      </c>
      <c r="E1883" s="115">
        <v>20000</v>
      </c>
    </row>
    <row r="1884" spans="1:5">
      <c r="A1884" s="116" t="s">
        <v>148</v>
      </c>
      <c r="B1884" s="117" t="s">
        <v>149</v>
      </c>
      <c r="C1884" s="118">
        <v>20000</v>
      </c>
      <c r="D1884" s="118">
        <v>0</v>
      </c>
      <c r="E1884" s="119">
        <v>20000</v>
      </c>
    </row>
    <row r="1885" spans="1:5">
      <c r="A1885" s="120" t="s">
        <v>196</v>
      </c>
      <c r="B1885" s="121" t="s">
        <v>197</v>
      </c>
      <c r="C1885" s="122">
        <v>20000</v>
      </c>
      <c r="D1885" s="122">
        <v>0</v>
      </c>
      <c r="E1885" s="123">
        <v>20000</v>
      </c>
    </row>
    <row r="1886" spans="1:5">
      <c r="A1886" s="108" t="s">
        <v>778</v>
      </c>
      <c r="B1886" s="109" t="s">
        <v>779</v>
      </c>
      <c r="C1886" s="110">
        <v>10000</v>
      </c>
      <c r="D1886" s="110">
        <v>0</v>
      </c>
      <c r="E1886" s="111">
        <v>10000</v>
      </c>
    </row>
    <row r="1887" spans="1:5">
      <c r="A1887" s="112" t="s">
        <v>194</v>
      </c>
      <c r="B1887" s="113" t="s">
        <v>195</v>
      </c>
      <c r="C1887" s="114">
        <v>10000</v>
      </c>
      <c r="D1887" s="114">
        <v>0</v>
      </c>
      <c r="E1887" s="115">
        <v>10000</v>
      </c>
    </row>
    <row r="1888" spans="1:5">
      <c r="A1888" s="116" t="s">
        <v>148</v>
      </c>
      <c r="B1888" s="117" t="s">
        <v>149</v>
      </c>
      <c r="C1888" s="118">
        <v>10000</v>
      </c>
      <c r="D1888" s="118">
        <v>0</v>
      </c>
      <c r="E1888" s="119">
        <v>10000</v>
      </c>
    </row>
    <row r="1889" spans="1:5" ht="25.5">
      <c r="A1889" s="120" t="s">
        <v>229</v>
      </c>
      <c r="B1889" s="121" t="s">
        <v>230</v>
      </c>
      <c r="C1889" s="122">
        <v>10000</v>
      </c>
      <c r="D1889" s="122">
        <v>0</v>
      </c>
      <c r="E1889" s="123">
        <v>10000</v>
      </c>
    </row>
    <row r="1890" spans="1:5">
      <c r="A1890" s="96" t="s">
        <v>780</v>
      </c>
      <c r="B1890" s="97" t="s">
        <v>781</v>
      </c>
      <c r="C1890" s="98">
        <v>2226818</v>
      </c>
      <c r="D1890" s="98">
        <v>0</v>
      </c>
      <c r="E1890" s="99">
        <v>2226818</v>
      </c>
    </row>
    <row r="1891" spans="1:5">
      <c r="A1891" s="100" t="s">
        <v>782</v>
      </c>
      <c r="B1891" s="101" t="s">
        <v>781</v>
      </c>
      <c r="C1891" s="102">
        <v>2226818</v>
      </c>
      <c r="D1891" s="102">
        <v>0</v>
      </c>
      <c r="E1891" s="103">
        <v>2226818</v>
      </c>
    </row>
    <row r="1892" spans="1:5">
      <c r="A1892" s="112" t="s">
        <v>801</v>
      </c>
      <c r="B1892" s="113" t="s">
        <v>195</v>
      </c>
      <c r="C1892" s="114">
        <v>2226818</v>
      </c>
      <c r="D1892" s="114">
        <v>0</v>
      </c>
      <c r="E1892" s="115">
        <v>2226818</v>
      </c>
    </row>
    <row r="1893" spans="1:5" ht="25.5">
      <c r="A1893" s="104" t="s">
        <v>783</v>
      </c>
      <c r="B1893" s="105" t="s">
        <v>784</v>
      </c>
      <c r="C1893" s="106">
        <v>1322138</v>
      </c>
      <c r="D1893" s="106">
        <v>0</v>
      </c>
      <c r="E1893" s="107">
        <v>1322138</v>
      </c>
    </row>
    <row r="1894" spans="1:5">
      <c r="A1894" s="108" t="s">
        <v>785</v>
      </c>
      <c r="B1894" s="109" t="s">
        <v>786</v>
      </c>
      <c r="C1894" s="110">
        <v>1322138</v>
      </c>
      <c r="D1894" s="110">
        <v>0</v>
      </c>
      <c r="E1894" s="111">
        <v>1322138</v>
      </c>
    </row>
    <row r="1895" spans="1:5">
      <c r="A1895" s="112" t="s">
        <v>194</v>
      </c>
      <c r="B1895" s="113" t="s">
        <v>195</v>
      </c>
      <c r="C1895" s="114">
        <v>1322138</v>
      </c>
      <c r="D1895" s="114">
        <v>0</v>
      </c>
      <c r="E1895" s="115">
        <v>1322138</v>
      </c>
    </row>
    <row r="1896" spans="1:5">
      <c r="A1896" s="116" t="s">
        <v>148</v>
      </c>
      <c r="B1896" s="117" t="s">
        <v>149</v>
      </c>
      <c r="C1896" s="118">
        <v>273267</v>
      </c>
      <c r="D1896" s="118">
        <v>0</v>
      </c>
      <c r="E1896" s="119">
        <v>273267</v>
      </c>
    </row>
    <row r="1897" spans="1:5">
      <c r="A1897" s="120" t="s">
        <v>241</v>
      </c>
      <c r="B1897" s="121" t="s">
        <v>242</v>
      </c>
      <c r="C1897" s="122">
        <v>273267</v>
      </c>
      <c r="D1897" s="122">
        <v>0</v>
      </c>
      <c r="E1897" s="123">
        <v>273267</v>
      </c>
    </row>
    <row r="1898" spans="1:5">
      <c r="A1898" s="116" t="s">
        <v>156</v>
      </c>
      <c r="B1898" s="117" t="s">
        <v>157</v>
      </c>
      <c r="C1898" s="118">
        <v>1048871</v>
      </c>
      <c r="D1898" s="118">
        <v>0</v>
      </c>
      <c r="E1898" s="119">
        <v>1048871</v>
      </c>
    </row>
    <row r="1899" spans="1:5">
      <c r="A1899" s="120" t="s">
        <v>787</v>
      </c>
      <c r="B1899" s="121" t="s">
        <v>788</v>
      </c>
      <c r="C1899" s="122">
        <v>1048871</v>
      </c>
      <c r="D1899" s="122">
        <v>0</v>
      </c>
      <c r="E1899" s="123">
        <v>1048871</v>
      </c>
    </row>
    <row r="1900" spans="1:5">
      <c r="A1900" s="104" t="s">
        <v>789</v>
      </c>
      <c r="B1900" s="105" t="s">
        <v>790</v>
      </c>
      <c r="C1900" s="106">
        <v>898030</v>
      </c>
      <c r="D1900" s="106">
        <v>0</v>
      </c>
      <c r="E1900" s="107">
        <v>898030</v>
      </c>
    </row>
    <row r="1901" spans="1:5">
      <c r="A1901" s="108" t="s">
        <v>791</v>
      </c>
      <c r="B1901" s="109" t="s">
        <v>792</v>
      </c>
      <c r="C1901" s="110">
        <v>831530</v>
      </c>
      <c r="D1901" s="110">
        <v>0</v>
      </c>
      <c r="E1901" s="111">
        <v>831530</v>
      </c>
    </row>
    <row r="1902" spans="1:5">
      <c r="A1902" s="112" t="s">
        <v>194</v>
      </c>
      <c r="B1902" s="113" t="s">
        <v>195</v>
      </c>
      <c r="C1902" s="114">
        <v>831530</v>
      </c>
      <c r="D1902" s="114">
        <v>0</v>
      </c>
      <c r="E1902" s="115">
        <v>831530</v>
      </c>
    </row>
    <row r="1903" spans="1:5">
      <c r="A1903" s="116" t="s">
        <v>148</v>
      </c>
      <c r="B1903" s="117" t="s">
        <v>149</v>
      </c>
      <c r="C1903" s="118">
        <v>831530</v>
      </c>
      <c r="D1903" s="118">
        <v>0</v>
      </c>
      <c r="E1903" s="119">
        <v>831530</v>
      </c>
    </row>
    <row r="1904" spans="1:5">
      <c r="A1904" s="120" t="s">
        <v>196</v>
      </c>
      <c r="B1904" s="121" t="s">
        <v>197</v>
      </c>
      <c r="C1904" s="122">
        <v>700030</v>
      </c>
      <c r="D1904" s="122">
        <v>0</v>
      </c>
      <c r="E1904" s="123">
        <v>700030</v>
      </c>
    </row>
    <row r="1905" spans="1:6">
      <c r="A1905" s="120" t="s">
        <v>241</v>
      </c>
      <c r="B1905" s="121" t="s">
        <v>242</v>
      </c>
      <c r="C1905" s="122">
        <v>131500</v>
      </c>
      <c r="D1905" s="122">
        <v>0</v>
      </c>
      <c r="E1905" s="123">
        <v>131500</v>
      </c>
    </row>
    <row r="1906" spans="1:6">
      <c r="A1906" s="108" t="s">
        <v>793</v>
      </c>
      <c r="B1906" s="109" t="s">
        <v>794</v>
      </c>
      <c r="C1906" s="110">
        <v>66500</v>
      </c>
      <c r="D1906" s="110">
        <v>0</v>
      </c>
      <c r="E1906" s="111">
        <v>66500</v>
      </c>
    </row>
    <row r="1907" spans="1:6">
      <c r="A1907" s="112" t="s">
        <v>194</v>
      </c>
      <c r="B1907" s="113" t="s">
        <v>195</v>
      </c>
      <c r="C1907" s="114">
        <v>66500</v>
      </c>
      <c r="D1907" s="114">
        <v>0</v>
      </c>
      <c r="E1907" s="115">
        <v>66500</v>
      </c>
    </row>
    <row r="1908" spans="1:6">
      <c r="A1908" s="116" t="s">
        <v>148</v>
      </c>
      <c r="B1908" s="117" t="s">
        <v>149</v>
      </c>
      <c r="C1908" s="118">
        <v>66500</v>
      </c>
      <c r="D1908" s="118">
        <v>0</v>
      </c>
      <c r="E1908" s="119">
        <v>66500</v>
      </c>
    </row>
    <row r="1909" spans="1:6">
      <c r="A1909" s="120" t="s">
        <v>208</v>
      </c>
      <c r="B1909" s="121" t="s">
        <v>209</v>
      </c>
      <c r="C1909" s="122">
        <v>66500</v>
      </c>
      <c r="D1909" s="122">
        <v>0</v>
      </c>
      <c r="E1909" s="123">
        <v>66500</v>
      </c>
    </row>
    <row r="1910" spans="1:6">
      <c r="A1910" s="104" t="s">
        <v>795</v>
      </c>
      <c r="B1910" s="105" t="s">
        <v>796</v>
      </c>
      <c r="C1910" s="106">
        <v>6650</v>
      </c>
      <c r="D1910" s="106">
        <v>0</v>
      </c>
      <c r="E1910" s="107">
        <v>6650</v>
      </c>
    </row>
    <row r="1911" spans="1:6">
      <c r="A1911" s="108" t="s">
        <v>797</v>
      </c>
      <c r="B1911" s="109" t="s">
        <v>798</v>
      </c>
      <c r="C1911" s="110">
        <v>6650</v>
      </c>
      <c r="D1911" s="110">
        <v>0</v>
      </c>
      <c r="E1911" s="111">
        <v>6650</v>
      </c>
    </row>
    <row r="1912" spans="1:6">
      <c r="A1912" s="112" t="s">
        <v>194</v>
      </c>
      <c r="B1912" s="113" t="s">
        <v>195</v>
      </c>
      <c r="C1912" s="114">
        <v>6650</v>
      </c>
      <c r="D1912" s="114">
        <v>0</v>
      </c>
      <c r="E1912" s="115">
        <v>6650</v>
      </c>
    </row>
    <row r="1913" spans="1:6">
      <c r="A1913" s="116" t="s">
        <v>148</v>
      </c>
      <c r="B1913" s="117" t="s">
        <v>149</v>
      </c>
      <c r="C1913" s="118">
        <v>6650</v>
      </c>
      <c r="D1913" s="118">
        <v>0</v>
      </c>
      <c r="E1913" s="119">
        <v>6650</v>
      </c>
    </row>
    <row r="1914" spans="1:6">
      <c r="A1914" s="120" t="s">
        <v>196</v>
      </c>
      <c r="B1914" s="121" t="s">
        <v>197</v>
      </c>
      <c r="C1914" s="122">
        <v>6650</v>
      </c>
      <c r="D1914" s="122">
        <v>0</v>
      </c>
      <c r="E1914" s="123">
        <v>6650</v>
      </c>
      <c r="F1914" s="91" t="s">
        <v>177</v>
      </c>
    </row>
    <row r="1915" spans="1:6" ht="0" hidden="1" customHeight="1"/>
  </sheetData>
  <mergeCells count="7">
    <mergeCell ref="D5:D6"/>
    <mergeCell ref="E5:E6"/>
    <mergeCell ref="A1:E1"/>
    <mergeCell ref="A2:E2"/>
    <mergeCell ref="A3:E3"/>
    <mergeCell ref="A5:B6"/>
    <mergeCell ref="C5:C6"/>
  </mergeCells>
  <printOptions horizontalCentered="1"/>
  <pageMargins left="0.39370078740157483" right="0.19685039370078741" top="0.39370078740157483" bottom="0.62992125984251968" header="0.39370078740157483" footer="0.39370078740157483"/>
  <pageSetup paperSize="9" scale="90" firstPageNumber="9" fitToHeight="0" orientation="portrait" useFirstPageNumber="1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SAŽETAK</vt:lpstr>
      <vt:lpstr> Račun prihoda i rashoda</vt:lpstr>
      <vt:lpstr>Prihodi i rashodi po izvorima</vt:lpstr>
      <vt:lpstr>Rashodi prema funkcijskoj klas</vt:lpstr>
      <vt:lpstr>Račun financiranja</vt:lpstr>
      <vt:lpstr>Višak-manjak i VPU</vt:lpstr>
      <vt:lpstr>POSEBNI DIO</vt:lpstr>
      <vt:lpstr>'POSEBNI DIO'!Ispis_naslova</vt:lpstr>
      <vt:lpstr>'Prihodi i rashodi po izvorima'!Ispis_naslova</vt:lpstr>
      <vt:lpstr>'Višak-manjak i VPU'!Ispis_naslova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Sirovica</dc:creator>
  <cp:lastModifiedBy>Loranda Novosel</cp:lastModifiedBy>
  <cp:lastPrinted>2025-03-14T14:33:12Z</cp:lastPrinted>
  <dcterms:created xsi:type="dcterms:W3CDTF">2024-11-11T13:54:58Z</dcterms:created>
  <dcterms:modified xsi:type="dcterms:W3CDTF">2025-03-14T14:34:06Z</dcterms:modified>
</cp:coreProperties>
</file>